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2060" activeTab="2"/>
  </bookViews>
  <sheets>
    <sheet name="2024" sheetId="4" r:id="rId1"/>
    <sheet name="25" sheetId="1" r:id="rId2"/>
    <sheet name="26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F7" i="1" l="1"/>
  <c r="F27" i="4"/>
  <c r="H27" i="4" s="1"/>
  <c r="E27" i="4"/>
  <c r="D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30" i="2" l="1"/>
  <c r="G30" i="2" l="1"/>
  <c r="H24" i="1"/>
  <c r="G24" i="1"/>
  <c r="F30" i="2" l="1"/>
  <c r="E30" i="2"/>
  <c r="D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E24" i="1"/>
  <c r="D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5" i="1"/>
  <c r="F24" i="1" l="1"/>
</calcChain>
</file>

<file path=xl/sharedStrings.xml><?xml version="1.0" encoding="utf-8"?>
<sst xmlns="http://schemas.openxmlformats.org/spreadsheetml/2006/main" count="96" uniqueCount="58">
  <si>
    <t>№ п/п</t>
  </si>
  <si>
    <t>Наименование муниципальных округов и городских округов</t>
  </si>
  <si>
    <t xml:space="preserve">Общий объем средств, предусмотренных в республиканском бюджете Чувашской Республики в текущем финансовом году на предоставление субсидии, включая средства федерального бюджета (Собщ), тыс. рублей </t>
  </si>
  <si>
    <t>Сi - размер субсидии, предоставляемой бюджету i-го муниципального образования, тыс.руб.всего:</t>
  </si>
  <si>
    <t>Размер субсидии, предоставляемой бюджету i-го муниципального образования за счет федерального бюджета, тыс. руб.</t>
  </si>
  <si>
    <t>Размер субсидии, предоставляемой бюджету i-го муниципального образования за счет республиканского бюджета, тыс. руб.</t>
  </si>
  <si>
    <t>6=7+8</t>
  </si>
  <si>
    <t>Вурнарский</t>
  </si>
  <si>
    <t>Аликовский</t>
  </si>
  <si>
    <t>Батыревский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</si>
  <si>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</si>
  <si>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</si>
  <si>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</si>
  <si>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</si>
  <si>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</si>
  <si>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Мариинско-Посадский</t>
  </si>
  <si>
    <t>Моргаушский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</si>
  <si>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</si>
  <si>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</si>
  <si>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</si>
  <si>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</si>
  <si>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</si>
  <si>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г.Алатырь</t>
  </si>
  <si>
    <t>г. Новочебоксарск</t>
  </si>
  <si>
    <t>г. Чебоксары</t>
  </si>
  <si>
    <t>г.Шумерля</t>
  </si>
  <si>
    <t>Итого:</t>
  </si>
  <si>
    <t>Количество объектов недвижимости, расположенных на территориях кадастровых кварталов i-го муниципального образования, включенных в перечень кадастровых кварталов, в границах которых необходимо проведение комплексных кадастровых работ (Прi)</t>
  </si>
  <si>
    <t>Общее количество объектов недвижимости, расположенных на территориях кадастровых кварталов i-ых муниципальных образований в Чувашской Республике, включенных в перечень кадастровых кварталов, в границах которых необходимо проведение комплексных кадастровых работ (Пробщ)</t>
  </si>
  <si>
    <t>Наименование муниципальных и городских округов</t>
  </si>
  <si>
    <t>Алатырский</t>
  </si>
  <si>
    <t>Ибресинский</t>
  </si>
  <si>
    <t>Порецкий</t>
  </si>
  <si>
    <t>Урмарский</t>
  </si>
  <si>
    <t>Яльчикский</t>
  </si>
  <si>
    <t>Янтиковский</t>
  </si>
  <si>
    <t>г. Канаш</t>
  </si>
  <si>
    <t xml:space="preserve">Алатырский </t>
  </si>
  <si>
    <t xml:space="preserve">Аликовский </t>
  </si>
  <si>
    <t xml:space="preserve">Батыревский </t>
  </si>
  <si>
    <t xml:space="preserve">Вурнарский </t>
  </si>
  <si>
    <t xml:space="preserve">Ибресинский </t>
  </si>
  <si>
    <t xml:space="preserve">Канашский </t>
  </si>
  <si>
    <t xml:space="preserve">Козловский </t>
  </si>
  <si>
    <t xml:space="preserve">Комсомольский </t>
  </si>
  <si>
    <t xml:space="preserve">Красноармейский </t>
  </si>
  <si>
    <t xml:space="preserve">Мариинско-Посадский </t>
  </si>
  <si>
    <t xml:space="preserve">Моргаушский </t>
  </si>
  <si>
    <t xml:space="preserve">Порецкий </t>
  </si>
  <si>
    <t xml:space="preserve">Урмарский </t>
  </si>
  <si>
    <t xml:space="preserve">Цивильский </t>
  </si>
  <si>
    <t xml:space="preserve">Шумерлинский </t>
  </si>
  <si>
    <t xml:space="preserve">Ядринский </t>
  </si>
  <si>
    <t>г. Алатырь</t>
  </si>
  <si>
    <t>Итого</t>
  </si>
  <si>
    <t xml:space="preserve">РАСЧЕТ
распределения субсидий бюджетам муниципальных округов и бюджетам городских округов на проведение комплексных кадастровых работ на территории Чувашской Республики на 2024 год </t>
  </si>
  <si>
    <t xml:space="preserve">РАСЧЕТ
распределения субсидий бюджетам муниципальных округов и бюджетам городских округов на проведение комплексных кадастровых работ на территории Чувашской Республики на 2025 год </t>
  </si>
  <si>
    <t xml:space="preserve">РАСЧЕТ
распределения субсидий бюджетам муниципальных округов и бюджетам городских округов на проведение комплексных кадастровых работ на территории Чувашской Республики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</si>
</sst>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6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/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1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1" fillId="0" borderId="1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horizontal="left" vertical="top"/>
    </xf>
    <xf numFmtId="164" fontId="6" fillId="0" borderId="2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3" fontId="8" fillId="0" borderId="1" xfId="1" applyNumberFormat="1" applyFont="1" applyFill="1" applyBorder="1" applyAlignment="1" applyProtection="1">
      <alignment horizontal="center" vertical="top" wrapText="1"/>
    </xf>
    <xf numFmtId="164" fontId="6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9" fillId="0" borderId="1" xfId="0" applyFont="1" applyBorder="1"/>
    <xf numFmtId="0" fontId="9" fillId="0" borderId="1" xfId="0" applyFont="1" applyFill="1" applyBorder="1" applyAlignment="1">
      <alignment horizontal="center" vertical="top"/>
    </xf>
    <xf numFmtId="3" fontId="9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3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7" workbookViewId="0">
      <selection activeCell="C6" sqref="C6:C26"/>
    </sheetView>
  </sheetViews>
  <sheetFormatPr defaultRowHeight="15" x14ac:dyDescent="0.25"/>
  <cols>
    <col min="2" max="2" width="26" customWidth="1"/>
    <col min="3" max="3" width="23.5703125" customWidth="1"/>
    <col min="4" max="4" width="24.28515625" style="1" customWidth="1"/>
    <col min="5" max="5" width="25" style="1" customWidth="1"/>
    <col min="6" max="6" width="19.28515625" style="49" customWidth="1"/>
    <col min="7" max="7" width="19.5703125" customWidth="1"/>
    <col min="8" max="8" width="20.28515625" style="13" customWidth="1"/>
    <col min="252" max="252" width="24.85546875" customWidth="1"/>
    <col min="253" max="253" width="25.85546875" customWidth="1"/>
    <col min="254" max="254" width="26.5703125" customWidth="1"/>
    <col min="255" max="255" width="29" customWidth="1"/>
    <col min="256" max="256" width="19.28515625" customWidth="1"/>
    <col min="257" max="257" width="22.28515625" customWidth="1"/>
    <col min="258" max="258" width="24.140625" customWidth="1"/>
    <col min="259" max="261" width="0" hidden="1" customWidth="1"/>
    <col min="508" max="508" width="24.85546875" customWidth="1"/>
    <col min="509" max="509" width="25.85546875" customWidth="1"/>
    <col min="510" max="510" width="26.5703125" customWidth="1"/>
    <col min="511" max="511" width="29" customWidth="1"/>
    <col min="512" max="512" width="19.28515625" customWidth="1"/>
    <col min="513" max="513" width="22.28515625" customWidth="1"/>
    <col min="514" max="514" width="24.140625" customWidth="1"/>
    <col min="515" max="517" width="0" hidden="1" customWidth="1"/>
    <col min="764" max="764" width="24.85546875" customWidth="1"/>
    <col min="765" max="765" width="25.85546875" customWidth="1"/>
    <col min="766" max="766" width="26.5703125" customWidth="1"/>
    <col min="767" max="767" width="29" customWidth="1"/>
    <col min="768" max="768" width="19.28515625" customWidth="1"/>
    <col min="769" max="769" width="22.28515625" customWidth="1"/>
    <col min="770" max="770" width="24.140625" customWidth="1"/>
    <col min="771" max="773" width="0" hidden="1" customWidth="1"/>
    <col min="1020" max="1020" width="24.85546875" customWidth="1"/>
    <col min="1021" max="1021" width="25.85546875" customWidth="1"/>
    <col min="1022" max="1022" width="26.5703125" customWidth="1"/>
    <col min="1023" max="1023" width="29" customWidth="1"/>
    <col min="1024" max="1024" width="19.28515625" customWidth="1"/>
    <col min="1025" max="1025" width="22.28515625" customWidth="1"/>
    <col min="1026" max="1026" width="24.140625" customWidth="1"/>
    <col min="1027" max="1029" width="0" hidden="1" customWidth="1"/>
    <col min="1276" max="1276" width="24.85546875" customWidth="1"/>
    <col min="1277" max="1277" width="25.85546875" customWidth="1"/>
    <col min="1278" max="1278" width="26.5703125" customWidth="1"/>
    <col min="1279" max="1279" width="29" customWidth="1"/>
    <col min="1280" max="1280" width="19.28515625" customWidth="1"/>
    <col min="1281" max="1281" width="22.28515625" customWidth="1"/>
    <col min="1282" max="1282" width="24.140625" customWidth="1"/>
    <col min="1283" max="1285" width="0" hidden="1" customWidth="1"/>
    <col min="1532" max="1532" width="24.85546875" customWidth="1"/>
    <col min="1533" max="1533" width="25.85546875" customWidth="1"/>
    <col min="1534" max="1534" width="26.5703125" customWidth="1"/>
    <col min="1535" max="1535" width="29" customWidth="1"/>
    <col min="1536" max="1536" width="19.28515625" customWidth="1"/>
    <col min="1537" max="1537" width="22.28515625" customWidth="1"/>
    <col min="1538" max="1538" width="24.140625" customWidth="1"/>
    <col min="1539" max="1541" width="0" hidden="1" customWidth="1"/>
    <col min="1788" max="1788" width="24.85546875" customWidth="1"/>
    <col min="1789" max="1789" width="25.85546875" customWidth="1"/>
    <col min="1790" max="1790" width="26.5703125" customWidth="1"/>
    <col min="1791" max="1791" width="29" customWidth="1"/>
    <col min="1792" max="1792" width="19.28515625" customWidth="1"/>
    <col min="1793" max="1793" width="22.28515625" customWidth="1"/>
    <col min="1794" max="1794" width="24.140625" customWidth="1"/>
    <col min="1795" max="1797" width="0" hidden="1" customWidth="1"/>
    <col min="2044" max="2044" width="24.85546875" customWidth="1"/>
    <col min="2045" max="2045" width="25.85546875" customWidth="1"/>
    <col min="2046" max="2046" width="26.5703125" customWidth="1"/>
    <col min="2047" max="2047" width="29" customWidth="1"/>
    <col min="2048" max="2048" width="19.28515625" customWidth="1"/>
    <col min="2049" max="2049" width="22.28515625" customWidth="1"/>
    <col min="2050" max="2050" width="24.140625" customWidth="1"/>
    <col min="2051" max="2053" width="0" hidden="1" customWidth="1"/>
    <col min="2300" max="2300" width="24.85546875" customWidth="1"/>
    <col min="2301" max="2301" width="25.85546875" customWidth="1"/>
    <col min="2302" max="2302" width="26.5703125" customWidth="1"/>
    <col min="2303" max="2303" width="29" customWidth="1"/>
    <col min="2304" max="2304" width="19.28515625" customWidth="1"/>
    <col min="2305" max="2305" width="22.28515625" customWidth="1"/>
    <col min="2306" max="2306" width="24.140625" customWidth="1"/>
    <col min="2307" max="2309" width="0" hidden="1" customWidth="1"/>
    <col min="2556" max="2556" width="24.85546875" customWidth="1"/>
    <col min="2557" max="2557" width="25.85546875" customWidth="1"/>
    <col min="2558" max="2558" width="26.5703125" customWidth="1"/>
    <col min="2559" max="2559" width="29" customWidth="1"/>
    <col min="2560" max="2560" width="19.28515625" customWidth="1"/>
    <col min="2561" max="2561" width="22.28515625" customWidth="1"/>
    <col min="2562" max="2562" width="24.140625" customWidth="1"/>
    <col min="2563" max="2565" width="0" hidden="1" customWidth="1"/>
    <col min="2812" max="2812" width="24.85546875" customWidth="1"/>
    <col min="2813" max="2813" width="25.85546875" customWidth="1"/>
    <col min="2814" max="2814" width="26.5703125" customWidth="1"/>
    <col min="2815" max="2815" width="29" customWidth="1"/>
    <col min="2816" max="2816" width="19.28515625" customWidth="1"/>
    <col min="2817" max="2817" width="22.28515625" customWidth="1"/>
    <col min="2818" max="2818" width="24.140625" customWidth="1"/>
    <col min="2819" max="2821" width="0" hidden="1" customWidth="1"/>
    <col min="3068" max="3068" width="24.85546875" customWidth="1"/>
    <col min="3069" max="3069" width="25.85546875" customWidth="1"/>
    <col min="3070" max="3070" width="26.5703125" customWidth="1"/>
    <col min="3071" max="3071" width="29" customWidth="1"/>
    <col min="3072" max="3072" width="19.28515625" customWidth="1"/>
    <col min="3073" max="3073" width="22.28515625" customWidth="1"/>
    <col min="3074" max="3074" width="24.140625" customWidth="1"/>
    <col min="3075" max="3077" width="0" hidden="1" customWidth="1"/>
    <col min="3324" max="3324" width="24.85546875" customWidth="1"/>
    <col min="3325" max="3325" width="25.85546875" customWidth="1"/>
    <col min="3326" max="3326" width="26.5703125" customWidth="1"/>
    <col min="3327" max="3327" width="29" customWidth="1"/>
    <col min="3328" max="3328" width="19.28515625" customWidth="1"/>
    <col min="3329" max="3329" width="22.28515625" customWidth="1"/>
    <col min="3330" max="3330" width="24.140625" customWidth="1"/>
    <col min="3331" max="3333" width="0" hidden="1" customWidth="1"/>
    <col min="3580" max="3580" width="24.85546875" customWidth="1"/>
    <col min="3581" max="3581" width="25.85546875" customWidth="1"/>
    <col min="3582" max="3582" width="26.5703125" customWidth="1"/>
    <col min="3583" max="3583" width="29" customWidth="1"/>
    <col min="3584" max="3584" width="19.28515625" customWidth="1"/>
    <col min="3585" max="3585" width="22.28515625" customWidth="1"/>
    <col min="3586" max="3586" width="24.140625" customWidth="1"/>
    <col min="3587" max="3589" width="0" hidden="1" customWidth="1"/>
    <col min="3836" max="3836" width="24.85546875" customWidth="1"/>
    <col min="3837" max="3837" width="25.85546875" customWidth="1"/>
    <col min="3838" max="3838" width="26.5703125" customWidth="1"/>
    <col min="3839" max="3839" width="29" customWidth="1"/>
    <col min="3840" max="3840" width="19.28515625" customWidth="1"/>
    <col min="3841" max="3841" width="22.28515625" customWidth="1"/>
    <col min="3842" max="3842" width="24.140625" customWidth="1"/>
    <col min="3843" max="3845" width="0" hidden="1" customWidth="1"/>
    <col min="4092" max="4092" width="24.85546875" customWidth="1"/>
    <col min="4093" max="4093" width="25.85546875" customWidth="1"/>
    <col min="4094" max="4094" width="26.5703125" customWidth="1"/>
    <col min="4095" max="4095" width="29" customWidth="1"/>
    <col min="4096" max="4096" width="19.28515625" customWidth="1"/>
    <col min="4097" max="4097" width="22.28515625" customWidth="1"/>
    <col min="4098" max="4098" width="24.140625" customWidth="1"/>
    <col min="4099" max="4101" width="0" hidden="1" customWidth="1"/>
    <col min="4348" max="4348" width="24.85546875" customWidth="1"/>
    <col min="4349" max="4349" width="25.85546875" customWidth="1"/>
    <col min="4350" max="4350" width="26.5703125" customWidth="1"/>
    <col min="4351" max="4351" width="29" customWidth="1"/>
    <col min="4352" max="4352" width="19.28515625" customWidth="1"/>
    <col min="4353" max="4353" width="22.28515625" customWidth="1"/>
    <col min="4354" max="4354" width="24.140625" customWidth="1"/>
    <col min="4355" max="4357" width="0" hidden="1" customWidth="1"/>
    <col min="4604" max="4604" width="24.85546875" customWidth="1"/>
    <col min="4605" max="4605" width="25.85546875" customWidth="1"/>
    <col min="4606" max="4606" width="26.5703125" customWidth="1"/>
    <col min="4607" max="4607" width="29" customWidth="1"/>
    <col min="4608" max="4608" width="19.28515625" customWidth="1"/>
    <col min="4609" max="4609" width="22.28515625" customWidth="1"/>
    <col min="4610" max="4610" width="24.140625" customWidth="1"/>
    <col min="4611" max="4613" width="0" hidden="1" customWidth="1"/>
    <col min="4860" max="4860" width="24.85546875" customWidth="1"/>
    <col min="4861" max="4861" width="25.85546875" customWidth="1"/>
    <col min="4862" max="4862" width="26.5703125" customWidth="1"/>
    <col min="4863" max="4863" width="29" customWidth="1"/>
    <col min="4864" max="4864" width="19.28515625" customWidth="1"/>
    <col min="4865" max="4865" width="22.28515625" customWidth="1"/>
    <col min="4866" max="4866" width="24.140625" customWidth="1"/>
    <col min="4867" max="4869" width="0" hidden="1" customWidth="1"/>
    <col min="5116" max="5116" width="24.85546875" customWidth="1"/>
    <col min="5117" max="5117" width="25.85546875" customWidth="1"/>
    <col min="5118" max="5118" width="26.5703125" customWidth="1"/>
    <col min="5119" max="5119" width="29" customWidth="1"/>
    <col min="5120" max="5120" width="19.28515625" customWidth="1"/>
    <col min="5121" max="5121" width="22.28515625" customWidth="1"/>
    <col min="5122" max="5122" width="24.140625" customWidth="1"/>
    <col min="5123" max="5125" width="0" hidden="1" customWidth="1"/>
    <col min="5372" max="5372" width="24.85546875" customWidth="1"/>
    <col min="5373" max="5373" width="25.85546875" customWidth="1"/>
    <col min="5374" max="5374" width="26.5703125" customWidth="1"/>
    <col min="5375" max="5375" width="29" customWidth="1"/>
    <col min="5376" max="5376" width="19.28515625" customWidth="1"/>
    <col min="5377" max="5377" width="22.28515625" customWidth="1"/>
    <col min="5378" max="5378" width="24.140625" customWidth="1"/>
    <col min="5379" max="5381" width="0" hidden="1" customWidth="1"/>
    <col min="5628" max="5628" width="24.85546875" customWidth="1"/>
    <col min="5629" max="5629" width="25.85546875" customWidth="1"/>
    <col min="5630" max="5630" width="26.5703125" customWidth="1"/>
    <col min="5631" max="5631" width="29" customWidth="1"/>
    <col min="5632" max="5632" width="19.28515625" customWidth="1"/>
    <col min="5633" max="5633" width="22.28515625" customWidth="1"/>
    <col min="5634" max="5634" width="24.140625" customWidth="1"/>
    <col min="5635" max="5637" width="0" hidden="1" customWidth="1"/>
    <col min="5884" max="5884" width="24.85546875" customWidth="1"/>
    <col min="5885" max="5885" width="25.85546875" customWidth="1"/>
    <col min="5886" max="5886" width="26.5703125" customWidth="1"/>
    <col min="5887" max="5887" width="29" customWidth="1"/>
    <col min="5888" max="5888" width="19.28515625" customWidth="1"/>
    <col min="5889" max="5889" width="22.28515625" customWidth="1"/>
    <col min="5890" max="5890" width="24.140625" customWidth="1"/>
    <col min="5891" max="5893" width="0" hidden="1" customWidth="1"/>
    <col min="6140" max="6140" width="24.85546875" customWidth="1"/>
    <col min="6141" max="6141" width="25.85546875" customWidth="1"/>
    <col min="6142" max="6142" width="26.5703125" customWidth="1"/>
    <col min="6143" max="6143" width="29" customWidth="1"/>
    <col min="6144" max="6144" width="19.28515625" customWidth="1"/>
    <col min="6145" max="6145" width="22.28515625" customWidth="1"/>
    <col min="6146" max="6146" width="24.140625" customWidth="1"/>
    <col min="6147" max="6149" width="0" hidden="1" customWidth="1"/>
    <col min="6396" max="6396" width="24.85546875" customWidth="1"/>
    <col min="6397" max="6397" width="25.85546875" customWidth="1"/>
    <col min="6398" max="6398" width="26.5703125" customWidth="1"/>
    <col min="6399" max="6399" width="29" customWidth="1"/>
    <col min="6400" max="6400" width="19.28515625" customWidth="1"/>
    <col min="6401" max="6401" width="22.28515625" customWidth="1"/>
    <col min="6402" max="6402" width="24.140625" customWidth="1"/>
    <col min="6403" max="6405" width="0" hidden="1" customWidth="1"/>
    <col min="6652" max="6652" width="24.85546875" customWidth="1"/>
    <col min="6653" max="6653" width="25.85546875" customWidth="1"/>
    <col min="6654" max="6654" width="26.5703125" customWidth="1"/>
    <col min="6655" max="6655" width="29" customWidth="1"/>
    <col min="6656" max="6656" width="19.28515625" customWidth="1"/>
    <col min="6657" max="6657" width="22.28515625" customWidth="1"/>
    <col min="6658" max="6658" width="24.140625" customWidth="1"/>
    <col min="6659" max="6661" width="0" hidden="1" customWidth="1"/>
    <col min="6908" max="6908" width="24.85546875" customWidth="1"/>
    <col min="6909" max="6909" width="25.85546875" customWidth="1"/>
    <col min="6910" max="6910" width="26.5703125" customWidth="1"/>
    <col min="6911" max="6911" width="29" customWidth="1"/>
    <col min="6912" max="6912" width="19.28515625" customWidth="1"/>
    <col min="6913" max="6913" width="22.28515625" customWidth="1"/>
    <col min="6914" max="6914" width="24.140625" customWidth="1"/>
    <col min="6915" max="6917" width="0" hidden="1" customWidth="1"/>
    <col min="7164" max="7164" width="24.85546875" customWidth="1"/>
    <col min="7165" max="7165" width="25.85546875" customWidth="1"/>
    <col min="7166" max="7166" width="26.5703125" customWidth="1"/>
    <col min="7167" max="7167" width="29" customWidth="1"/>
    <col min="7168" max="7168" width="19.28515625" customWidth="1"/>
    <col min="7169" max="7169" width="22.28515625" customWidth="1"/>
    <col min="7170" max="7170" width="24.140625" customWidth="1"/>
    <col min="7171" max="7173" width="0" hidden="1" customWidth="1"/>
    <col min="7420" max="7420" width="24.85546875" customWidth="1"/>
    <col min="7421" max="7421" width="25.85546875" customWidth="1"/>
    <col min="7422" max="7422" width="26.5703125" customWidth="1"/>
    <col min="7423" max="7423" width="29" customWidth="1"/>
    <col min="7424" max="7424" width="19.28515625" customWidth="1"/>
    <col min="7425" max="7425" width="22.28515625" customWidth="1"/>
    <col min="7426" max="7426" width="24.140625" customWidth="1"/>
    <col min="7427" max="7429" width="0" hidden="1" customWidth="1"/>
    <col min="7676" max="7676" width="24.85546875" customWidth="1"/>
    <col min="7677" max="7677" width="25.85546875" customWidth="1"/>
    <col min="7678" max="7678" width="26.5703125" customWidth="1"/>
    <col min="7679" max="7679" width="29" customWidth="1"/>
    <col min="7680" max="7680" width="19.28515625" customWidth="1"/>
    <col min="7681" max="7681" width="22.28515625" customWidth="1"/>
    <col min="7682" max="7682" width="24.140625" customWidth="1"/>
    <col min="7683" max="7685" width="0" hidden="1" customWidth="1"/>
    <col min="7932" max="7932" width="24.85546875" customWidth="1"/>
    <col min="7933" max="7933" width="25.85546875" customWidth="1"/>
    <col min="7934" max="7934" width="26.5703125" customWidth="1"/>
    <col min="7935" max="7935" width="29" customWidth="1"/>
    <col min="7936" max="7936" width="19.28515625" customWidth="1"/>
    <col min="7937" max="7937" width="22.28515625" customWidth="1"/>
    <col min="7938" max="7938" width="24.140625" customWidth="1"/>
    <col min="7939" max="7941" width="0" hidden="1" customWidth="1"/>
    <col min="8188" max="8188" width="24.85546875" customWidth="1"/>
    <col min="8189" max="8189" width="25.85546875" customWidth="1"/>
    <col min="8190" max="8190" width="26.5703125" customWidth="1"/>
    <col min="8191" max="8191" width="29" customWidth="1"/>
    <col min="8192" max="8192" width="19.28515625" customWidth="1"/>
    <col min="8193" max="8193" width="22.28515625" customWidth="1"/>
    <col min="8194" max="8194" width="24.140625" customWidth="1"/>
    <col min="8195" max="8197" width="0" hidden="1" customWidth="1"/>
    <col min="8444" max="8444" width="24.85546875" customWidth="1"/>
    <col min="8445" max="8445" width="25.85546875" customWidth="1"/>
    <col min="8446" max="8446" width="26.5703125" customWidth="1"/>
    <col min="8447" max="8447" width="29" customWidth="1"/>
    <col min="8448" max="8448" width="19.28515625" customWidth="1"/>
    <col min="8449" max="8449" width="22.28515625" customWidth="1"/>
    <col min="8450" max="8450" width="24.140625" customWidth="1"/>
    <col min="8451" max="8453" width="0" hidden="1" customWidth="1"/>
    <col min="8700" max="8700" width="24.85546875" customWidth="1"/>
    <col min="8701" max="8701" width="25.85546875" customWidth="1"/>
    <col min="8702" max="8702" width="26.5703125" customWidth="1"/>
    <col min="8703" max="8703" width="29" customWidth="1"/>
    <col min="8704" max="8704" width="19.28515625" customWidth="1"/>
    <col min="8705" max="8705" width="22.28515625" customWidth="1"/>
    <col min="8706" max="8706" width="24.140625" customWidth="1"/>
    <col min="8707" max="8709" width="0" hidden="1" customWidth="1"/>
    <col min="8956" max="8956" width="24.85546875" customWidth="1"/>
    <col min="8957" max="8957" width="25.85546875" customWidth="1"/>
    <col min="8958" max="8958" width="26.5703125" customWidth="1"/>
    <col min="8959" max="8959" width="29" customWidth="1"/>
    <col min="8960" max="8960" width="19.28515625" customWidth="1"/>
    <col min="8961" max="8961" width="22.28515625" customWidth="1"/>
    <col min="8962" max="8962" width="24.140625" customWidth="1"/>
    <col min="8963" max="8965" width="0" hidden="1" customWidth="1"/>
    <col min="9212" max="9212" width="24.85546875" customWidth="1"/>
    <col min="9213" max="9213" width="25.85546875" customWidth="1"/>
    <col min="9214" max="9214" width="26.5703125" customWidth="1"/>
    <col min="9215" max="9215" width="29" customWidth="1"/>
    <col min="9216" max="9216" width="19.28515625" customWidth="1"/>
    <col min="9217" max="9217" width="22.28515625" customWidth="1"/>
    <col min="9218" max="9218" width="24.140625" customWidth="1"/>
    <col min="9219" max="9221" width="0" hidden="1" customWidth="1"/>
    <col min="9468" max="9468" width="24.85546875" customWidth="1"/>
    <col min="9469" max="9469" width="25.85546875" customWidth="1"/>
    <col min="9470" max="9470" width="26.5703125" customWidth="1"/>
    <col min="9471" max="9471" width="29" customWidth="1"/>
    <col min="9472" max="9472" width="19.28515625" customWidth="1"/>
    <col min="9473" max="9473" width="22.28515625" customWidth="1"/>
    <col min="9474" max="9474" width="24.140625" customWidth="1"/>
    <col min="9475" max="9477" width="0" hidden="1" customWidth="1"/>
    <col min="9724" max="9724" width="24.85546875" customWidth="1"/>
    <col min="9725" max="9725" width="25.85546875" customWidth="1"/>
    <col min="9726" max="9726" width="26.5703125" customWidth="1"/>
    <col min="9727" max="9727" width="29" customWidth="1"/>
    <col min="9728" max="9728" width="19.28515625" customWidth="1"/>
    <col min="9729" max="9729" width="22.28515625" customWidth="1"/>
    <col min="9730" max="9730" width="24.140625" customWidth="1"/>
    <col min="9731" max="9733" width="0" hidden="1" customWidth="1"/>
    <col min="9980" max="9980" width="24.85546875" customWidth="1"/>
    <col min="9981" max="9981" width="25.85546875" customWidth="1"/>
    <col min="9982" max="9982" width="26.5703125" customWidth="1"/>
    <col min="9983" max="9983" width="29" customWidth="1"/>
    <col min="9984" max="9984" width="19.28515625" customWidth="1"/>
    <col min="9985" max="9985" width="22.28515625" customWidth="1"/>
    <col min="9986" max="9986" width="24.140625" customWidth="1"/>
    <col min="9987" max="9989" width="0" hidden="1" customWidth="1"/>
    <col min="10236" max="10236" width="24.85546875" customWidth="1"/>
    <col min="10237" max="10237" width="25.85546875" customWidth="1"/>
    <col min="10238" max="10238" width="26.5703125" customWidth="1"/>
    <col min="10239" max="10239" width="29" customWidth="1"/>
    <col min="10240" max="10240" width="19.28515625" customWidth="1"/>
    <col min="10241" max="10241" width="22.28515625" customWidth="1"/>
    <col min="10242" max="10242" width="24.140625" customWidth="1"/>
    <col min="10243" max="10245" width="0" hidden="1" customWidth="1"/>
    <col min="10492" max="10492" width="24.85546875" customWidth="1"/>
    <col min="10493" max="10493" width="25.85546875" customWidth="1"/>
    <col min="10494" max="10494" width="26.5703125" customWidth="1"/>
    <col min="10495" max="10495" width="29" customWidth="1"/>
    <col min="10496" max="10496" width="19.28515625" customWidth="1"/>
    <col min="10497" max="10497" width="22.28515625" customWidth="1"/>
    <col min="10498" max="10498" width="24.140625" customWidth="1"/>
    <col min="10499" max="10501" width="0" hidden="1" customWidth="1"/>
    <col min="10748" max="10748" width="24.85546875" customWidth="1"/>
    <col min="10749" max="10749" width="25.85546875" customWidth="1"/>
    <col min="10750" max="10750" width="26.5703125" customWidth="1"/>
    <col min="10751" max="10751" width="29" customWidth="1"/>
    <col min="10752" max="10752" width="19.28515625" customWidth="1"/>
    <col min="10753" max="10753" width="22.28515625" customWidth="1"/>
    <col min="10754" max="10754" width="24.140625" customWidth="1"/>
    <col min="10755" max="10757" width="0" hidden="1" customWidth="1"/>
    <col min="11004" max="11004" width="24.85546875" customWidth="1"/>
    <col min="11005" max="11005" width="25.85546875" customWidth="1"/>
    <col min="11006" max="11006" width="26.5703125" customWidth="1"/>
    <col min="11007" max="11007" width="29" customWidth="1"/>
    <col min="11008" max="11008" width="19.28515625" customWidth="1"/>
    <col min="11009" max="11009" width="22.28515625" customWidth="1"/>
    <col min="11010" max="11010" width="24.140625" customWidth="1"/>
    <col min="11011" max="11013" width="0" hidden="1" customWidth="1"/>
    <col min="11260" max="11260" width="24.85546875" customWidth="1"/>
    <col min="11261" max="11261" width="25.85546875" customWidth="1"/>
    <col min="11262" max="11262" width="26.5703125" customWidth="1"/>
    <col min="11263" max="11263" width="29" customWidth="1"/>
    <col min="11264" max="11264" width="19.28515625" customWidth="1"/>
    <col min="11265" max="11265" width="22.28515625" customWidth="1"/>
    <col min="11266" max="11266" width="24.140625" customWidth="1"/>
    <col min="11267" max="11269" width="0" hidden="1" customWidth="1"/>
    <col min="11516" max="11516" width="24.85546875" customWidth="1"/>
    <col min="11517" max="11517" width="25.85546875" customWidth="1"/>
    <col min="11518" max="11518" width="26.5703125" customWidth="1"/>
    <col min="11519" max="11519" width="29" customWidth="1"/>
    <col min="11520" max="11520" width="19.28515625" customWidth="1"/>
    <col min="11521" max="11521" width="22.28515625" customWidth="1"/>
    <col min="11522" max="11522" width="24.140625" customWidth="1"/>
    <col min="11523" max="11525" width="0" hidden="1" customWidth="1"/>
    <col min="11772" max="11772" width="24.85546875" customWidth="1"/>
    <col min="11773" max="11773" width="25.85546875" customWidth="1"/>
    <col min="11774" max="11774" width="26.5703125" customWidth="1"/>
    <col min="11775" max="11775" width="29" customWidth="1"/>
    <col min="11776" max="11776" width="19.28515625" customWidth="1"/>
    <col min="11777" max="11777" width="22.28515625" customWidth="1"/>
    <col min="11778" max="11778" width="24.140625" customWidth="1"/>
    <col min="11779" max="11781" width="0" hidden="1" customWidth="1"/>
    <col min="12028" max="12028" width="24.85546875" customWidth="1"/>
    <col min="12029" max="12029" width="25.85546875" customWidth="1"/>
    <col min="12030" max="12030" width="26.5703125" customWidth="1"/>
    <col min="12031" max="12031" width="29" customWidth="1"/>
    <col min="12032" max="12032" width="19.28515625" customWidth="1"/>
    <col min="12033" max="12033" width="22.28515625" customWidth="1"/>
    <col min="12034" max="12034" width="24.140625" customWidth="1"/>
    <col min="12035" max="12037" width="0" hidden="1" customWidth="1"/>
    <col min="12284" max="12284" width="24.85546875" customWidth="1"/>
    <col min="12285" max="12285" width="25.85546875" customWidth="1"/>
    <col min="12286" max="12286" width="26.5703125" customWidth="1"/>
    <col min="12287" max="12287" width="29" customWidth="1"/>
    <col min="12288" max="12288" width="19.28515625" customWidth="1"/>
    <col min="12289" max="12289" width="22.28515625" customWidth="1"/>
    <col min="12290" max="12290" width="24.140625" customWidth="1"/>
    <col min="12291" max="12293" width="0" hidden="1" customWidth="1"/>
    <col min="12540" max="12540" width="24.85546875" customWidth="1"/>
    <col min="12541" max="12541" width="25.85546875" customWidth="1"/>
    <col min="12542" max="12542" width="26.5703125" customWidth="1"/>
    <col min="12543" max="12543" width="29" customWidth="1"/>
    <col min="12544" max="12544" width="19.28515625" customWidth="1"/>
    <col min="12545" max="12545" width="22.28515625" customWidth="1"/>
    <col min="12546" max="12546" width="24.140625" customWidth="1"/>
    <col min="12547" max="12549" width="0" hidden="1" customWidth="1"/>
    <col min="12796" max="12796" width="24.85546875" customWidth="1"/>
    <col min="12797" max="12797" width="25.85546875" customWidth="1"/>
    <col min="12798" max="12798" width="26.5703125" customWidth="1"/>
    <col min="12799" max="12799" width="29" customWidth="1"/>
    <col min="12800" max="12800" width="19.28515625" customWidth="1"/>
    <col min="12801" max="12801" width="22.28515625" customWidth="1"/>
    <col min="12802" max="12802" width="24.140625" customWidth="1"/>
    <col min="12803" max="12805" width="0" hidden="1" customWidth="1"/>
    <col min="13052" max="13052" width="24.85546875" customWidth="1"/>
    <col min="13053" max="13053" width="25.85546875" customWidth="1"/>
    <col min="13054" max="13054" width="26.5703125" customWidth="1"/>
    <col min="13055" max="13055" width="29" customWidth="1"/>
    <col min="13056" max="13056" width="19.28515625" customWidth="1"/>
    <col min="13057" max="13057" width="22.28515625" customWidth="1"/>
    <col min="13058" max="13058" width="24.140625" customWidth="1"/>
    <col min="13059" max="13061" width="0" hidden="1" customWidth="1"/>
    <col min="13308" max="13308" width="24.85546875" customWidth="1"/>
    <col min="13309" max="13309" width="25.85546875" customWidth="1"/>
    <col min="13310" max="13310" width="26.5703125" customWidth="1"/>
    <col min="13311" max="13311" width="29" customWidth="1"/>
    <col min="13312" max="13312" width="19.28515625" customWidth="1"/>
    <col min="13313" max="13313" width="22.28515625" customWidth="1"/>
    <col min="13314" max="13314" width="24.140625" customWidth="1"/>
    <col min="13315" max="13317" width="0" hidden="1" customWidth="1"/>
    <col min="13564" max="13564" width="24.85546875" customWidth="1"/>
    <col min="13565" max="13565" width="25.85546875" customWidth="1"/>
    <col min="13566" max="13566" width="26.5703125" customWidth="1"/>
    <col min="13567" max="13567" width="29" customWidth="1"/>
    <col min="13568" max="13568" width="19.28515625" customWidth="1"/>
    <col min="13569" max="13569" width="22.28515625" customWidth="1"/>
    <col min="13570" max="13570" width="24.140625" customWidth="1"/>
    <col min="13571" max="13573" width="0" hidden="1" customWidth="1"/>
    <col min="13820" max="13820" width="24.85546875" customWidth="1"/>
    <col min="13821" max="13821" width="25.85546875" customWidth="1"/>
    <col min="13822" max="13822" width="26.5703125" customWidth="1"/>
    <col min="13823" max="13823" width="29" customWidth="1"/>
    <col min="13824" max="13824" width="19.28515625" customWidth="1"/>
    <col min="13825" max="13825" width="22.28515625" customWidth="1"/>
    <col min="13826" max="13826" width="24.140625" customWidth="1"/>
    <col min="13827" max="13829" width="0" hidden="1" customWidth="1"/>
    <col min="14076" max="14076" width="24.85546875" customWidth="1"/>
    <col min="14077" max="14077" width="25.85546875" customWidth="1"/>
    <col min="14078" max="14078" width="26.5703125" customWidth="1"/>
    <col min="14079" max="14079" width="29" customWidth="1"/>
    <col min="14080" max="14080" width="19.28515625" customWidth="1"/>
    <col min="14081" max="14081" width="22.28515625" customWidth="1"/>
    <col min="14082" max="14082" width="24.140625" customWidth="1"/>
    <col min="14083" max="14085" width="0" hidden="1" customWidth="1"/>
    <col min="14332" max="14332" width="24.85546875" customWidth="1"/>
    <col min="14333" max="14333" width="25.85546875" customWidth="1"/>
    <col min="14334" max="14334" width="26.5703125" customWidth="1"/>
    <col min="14335" max="14335" width="29" customWidth="1"/>
    <col min="14336" max="14336" width="19.28515625" customWidth="1"/>
    <col min="14337" max="14337" width="22.28515625" customWidth="1"/>
    <col min="14338" max="14338" width="24.140625" customWidth="1"/>
    <col min="14339" max="14341" width="0" hidden="1" customWidth="1"/>
    <col min="14588" max="14588" width="24.85546875" customWidth="1"/>
    <col min="14589" max="14589" width="25.85546875" customWidth="1"/>
    <col min="14590" max="14590" width="26.5703125" customWidth="1"/>
    <col min="14591" max="14591" width="29" customWidth="1"/>
    <col min="14592" max="14592" width="19.28515625" customWidth="1"/>
    <col min="14593" max="14593" width="22.28515625" customWidth="1"/>
    <col min="14594" max="14594" width="24.140625" customWidth="1"/>
    <col min="14595" max="14597" width="0" hidden="1" customWidth="1"/>
    <col min="14844" max="14844" width="24.85546875" customWidth="1"/>
    <col min="14845" max="14845" width="25.85546875" customWidth="1"/>
    <col min="14846" max="14846" width="26.5703125" customWidth="1"/>
    <col min="14847" max="14847" width="29" customWidth="1"/>
    <col min="14848" max="14848" width="19.28515625" customWidth="1"/>
    <col min="14849" max="14849" width="22.28515625" customWidth="1"/>
    <col min="14850" max="14850" width="24.140625" customWidth="1"/>
    <col min="14851" max="14853" width="0" hidden="1" customWidth="1"/>
    <col min="15100" max="15100" width="24.85546875" customWidth="1"/>
    <col min="15101" max="15101" width="25.85546875" customWidth="1"/>
    <col min="15102" max="15102" width="26.5703125" customWidth="1"/>
    <col min="15103" max="15103" width="29" customWidth="1"/>
    <col min="15104" max="15104" width="19.28515625" customWidth="1"/>
    <col min="15105" max="15105" width="22.28515625" customWidth="1"/>
    <col min="15106" max="15106" width="24.140625" customWidth="1"/>
    <col min="15107" max="15109" width="0" hidden="1" customWidth="1"/>
    <col min="15356" max="15356" width="24.85546875" customWidth="1"/>
    <col min="15357" max="15357" width="25.85546875" customWidth="1"/>
    <col min="15358" max="15358" width="26.5703125" customWidth="1"/>
    <col min="15359" max="15359" width="29" customWidth="1"/>
    <col min="15360" max="15360" width="19.28515625" customWidth="1"/>
    <col min="15361" max="15361" width="22.28515625" customWidth="1"/>
    <col min="15362" max="15362" width="24.140625" customWidth="1"/>
    <col min="15363" max="15365" width="0" hidden="1" customWidth="1"/>
    <col min="15612" max="15612" width="24.85546875" customWidth="1"/>
    <col min="15613" max="15613" width="25.85546875" customWidth="1"/>
    <col min="15614" max="15614" width="26.5703125" customWidth="1"/>
    <col min="15615" max="15615" width="29" customWidth="1"/>
    <col min="15616" max="15616" width="19.28515625" customWidth="1"/>
    <col min="15617" max="15617" width="22.28515625" customWidth="1"/>
    <col min="15618" max="15618" width="24.140625" customWidth="1"/>
    <col min="15619" max="15621" width="0" hidden="1" customWidth="1"/>
    <col min="15868" max="15868" width="24.85546875" customWidth="1"/>
    <col min="15869" max="15869" width="25.85546875" customWidth="1"/>
    <col min="15870" max="15870" width="26.5703125" customWidth="1"/>
    <col min="15871" max="15871" width="29" customWidth="1"/>
    <col min="15872" max="15872" width="19.28515625" customWidth="1"/>
    <col min="15873" max="15873" width="22.28515625" customWidth="1"/>
    <col min="15874" max="15874" width="24.140625" customWidth="1"/>
    <col min="15875" max="15877" width="0" hidden="1" customWidth="1"/>
    <col min="16124" max="16124" width="24.85546875" customWidth="1"/>
    <col min="16125" max="16125" width="25.85546875" customWidth="1"/>
    <col min="16126" max="16126" width="26.5703125" customWidth="1"/>
    <col min="16127" max="16127" width="29" customWidth="1"/>
    <col min="16128" max="16128" width="19.28515625" customWidth="1"/>
    <col min="16129" max="16129" width="22.28515625" customWidth="1"/>
    <col min="16130" max="16130" width="24.140625" customWidth="1"/>
    <col min="16131" max="16133" width="0" hidden="1" customWidth="1"/>
  </cols>
  <sheetData>
    <row r="1" spans="1:8" ht="15" customHeight="1" x14ac:dyDescent="0.25">
      <c r="A1" s="63" t="s">
        <v>55</v>
      </c>
      <c r="B1" s="63"/>
      <c r="C1" s="63"/>
      <c r="D1" s="63"/>
      <c r="E1" s="63"/>
      <c r="F1" s="63"/>
      <c r="G1" s="63"/>
      <c r="H1" s="63"/>
    </row>
    <row r="2" spans="1:8" ht="41.25" customHeight="1" x14ac:dyDescent="0.25">
      <c r="A2" s="63"/>
      <c r="B2" s="63"/>
      <c r="C2" s="63"/>
      <c r="D2" s="63"/>
      <c r="E2" s="63"/>
      <c r="F2" s="63"/>
      <c r="G2" s="63"/>
      <c r="H2" s="63"/>
    </row>
    <row r="3" spans="1:8" ht="15.75" x14ac:dyDescent="0.25">
      <c r="A3" s="2"/>
      <c r="B3" s="3"/>
      <c r="C3" s="3"/>
      <c r="D3" s="2"/>
      <c r="E3" s="2"/>
      <c r="F3" s="31"/>
    </row>
    <row r="4" spans="1:8" ht="162.75" customHeight="1" x14ac:dyDescent="0.25">
      <c r="A4" s="50" t="s">
        <v>0</v>
      </c>
      <c r="B4" s="50" t="s">
        <v>1</v>
      </c>
      <c r="C4" s="51" t="s">
        <v>2</v>
      </c>
      <c r="D4" s="50" t="s">
        <v>27</v>
      </c>
      <c r="E4" s="50" t="s">
        <v>28</v>
      </c>
      <c r="F4" s="52" t="s">
        <v>3</v>
      </c>
      <c r="G4" s="53" t="s">
        <v>4</v>
      </c>
      <c r="H4" s="52" t="s">
        <v>5</v>
      </c>
    </row>
    <row r="5" spans="1:8" x14ac:dyDescent="0.25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55">
        <v>6</v>
      </c>
      <c r="G5" s="55">
        <v>7</v>
      </c>
      <c r="H5" s="55">
        <v>8</v>
      </c>
    </row>
    <row r="6" spans="1:8" ht="16.5" x14ac:dyDescent="0.25">
      <c r="A6" s="32">
        <v>1</v>
      </c>
      <c r="B6" s="33" t="s">
        <v>37</v>
      </c>
      <c r="C6" s="69">
        <v>12723.4</v>
      </c>
      <c r="D6" s="34">
        <v>482</v>
      </c>
      <c r="E6" s="34">
        <v>482</v>
      </c>
      <c r="F6" s="35">
        <v>83.7</v>
      </c>
      <c r="G6" s="36">
        <v>0</v>
      </c>
      <c r="H6" s="36">
        <f t="shared" ref="H6:H27" si="0">F6</f>
        <v>83.7</v>
      </c>
    </row>
    <row r="7" spans="1:8" ht="16.5" x14ac:dyDescent="0.25">
      <c r="A7" s="32">
        <v>2</v>
      </c>
      <c r="B7" s="37" t="s">
        <v>38</v>
      </c>
      <c r="C7" s="69"/>
      <c r="D7" s="34">
        <v>1824</v>
      </c>
      <c r="E7" s="34">
        <v>1824</v>
      </c>
      <c r="F7" s="35">
        <v>316.7</v>
      </c>
      <c r="G7" s="36">
        <v>0</v>
      </c>
      <c r="H7" s="36">
        <f t="shared" si="0"/>
        <v>316.7</v>
      </c>
    </row>
    <row r="8" spans="1:8" ht="16.5" x14ac:dyDescent="0.25">
      <c r="A8" s="32">
        <v>3</v>
      </c>
      <c r="B8" s="37" t="s">
        <v>39</v>
      </c>
      <c r="C8" s="69"/>
      <c r="D8" s="34">
        <v>2088</v>
      </c>
      <c r="E8" s="34">
        <v>2088</v>
      </c>
      <c r="F8" s="35">
        <v>362.6</v>
      </c>
      <c r="G8" s="36">
        <v>0</v>
      </c>
      <c r="H8" s="36">
        <f t="shared" si="0"/>
        <v>362.6</v>
      </c>
    </row>
    <row r="9" spans="1:8" ht="16.5" x14ac:dyDescent="0.25">
      <c r="A9" s="32">
        <v>4</v>
      </c>
      <c r="B9" s="37" t="s">
        <v>40</v>
      </c>
      <c r="C9" s="69"/>
      <c r="D9" s="34">
        <v>1085</v>
      </c>
      <c r="E9" s="34">
        <v>1085</v>
      </c>
      <c r="F9" s="35">
        <v>188.4</v>
      </c>
      <c r="G9" s="36">
        <v>0</v>
      </c>
      <c r="H9" s="36">
        <f t="shared" si="0"/>
        <v>188.4</v>
      </c>
    </row>
    <row r="10" spans="1:8" ht="16.5" x14ac:dyDescent="0.25">
      <c r="A10" s="32">
        <v>5</v>
      </c>
      <c r="B10" s="37" t="s">
        <v>41</v>
      </c>
      <c r="C10" s="69"/>
      <c r="D10" s="34">
        <v>725</v>
      </c>
      <c r="E10" s="34">
        <v>725</v>
      </c>
      <c r="F10" s="35">
        <v>125.9</v>
      </c>
      <c r="G10" s="36">
        <v>0</v>
      </c>
      <c r="H10" s="36">
        <f t="shared" si="0"/>
        <v>125.9</v>
      </c>
    </row>
    <row r="11" spans="1:8" ht="16.5" x14ac:dyDescent="0.25">
      <c r="A11" s="32">
        <v>6</v>
      </c>
      <c r="B11" s="37" t="s">
        <v>42</v>
      </c>
      <c r="C11" s="69"/>
      <c r="D11" s="34">
        <v>7733</v>
      </c>
      <c r="E11" s="34">
        <v>7733</v>
      </c>
      <c r="F11" s="35">
        <v>1342.8</v>
      </c>
      <c r="G11" s="36">
        <v>0</v>
      </c>
      <c r="H11" s="36">
        <f t="shared" si="0"/>
        <v>1342.8</v>
      </c>
    </row>
    <row r="12" spans="1:8" ht="16.5" x14ac:dyDescent="0.25">
      <c r="A12" s="32">
        <v>7</v>
      </c>
      <c r="B12" s="37" t="s">
        <v>43</v>
      </c>
      <c r="C12" s="69"/>
      <c r="D12" s="34">
        <v>8585</v>
      </c>
      <c r="E12" s="34">
        <v>8585</v>
      </c>
      <c r="F12" s="35">
        <v>1490.8</v>
      </c>
      <c r="G12" s="38">
        <v>0</v>
      </c>
      <c r="H12" s="36">
        <f t="shared" si="0"/>
        <v>1490.8</v>
      </c>
    </row>
    <row r="13" spans="1:8" ht="16.5" x14ac:dyDescent="0.25">
      <c r="A13" s="32">
        <v>8</v>
      </c>
      <c r="B13" s="39" t="s">
        <v>44</v>
      </c>
      <c r="C13" s="69"/>
      <c r="D13" s="34">
        <v>4195</v>
      </c>
      <c r="E13" s="34">
        <v>4195</v>
      </c>
      <c r="F13" s="35">
        <v>728.4</v>
      </c>
      <c r="G13" s="38">
        <v>0</v>
      </c>
      <c r="H13" s="36">
        <f t="shared" si="0"/>
        <v>728.4</v>
      </c>
    </row>
    <row r="14" spans="1:8" ht="16.5" x14ac:dyDescent="0.25">
      <c r="A14" s="32">
        <v>9</v>
      </c>
      <c r="B14" s="39" t="s">
        <v>45</v>
      </c>
      <c r="C14" s="69"/>
      <c r="D14" s="40">
        <v>1861</v>
      </c>
      <c r="E14" s="40">
        <v>1861</v>
      </c>
      <c r="F14" s="35">
        <v>323.2</v>
      </c>
      <c r="G14" s="38">
        <v>0</v>
      </c>
      <c r="H14" s="36">
        <f t="shared" si="0"/>
        <v>323.2</v>
      </c>
    </row>
    <row r="15" spans="1:8" ht="16.5" x14ac:dyDescent="0.25">
      <c r="A15" s="32">
        <v>10</v>
      </c>
      <c r="B15" s="39" t="s">
        <v>14</v>
      </c>
      <c r="C15" s="69"/>
      <c r="D15" s="34">
        <v>3517</v>
      </c>
      <c r="E15" s="34">
        <v>3517</v>
      </c>
      <c r="F15" s="35">
        <v>610.70000000000005</v>
      </c>
      <c r="G15" s="38">
        <v>0</v>
      </c>
      <c r="H15" s="36">
        <f t="shared" si="0"/>
        <v>610.70000000000005</v>
      </c>
    </row>
    <row r="16" spans="1:8" ht="16.5" x14ac:dyDescent="0.25">
      <c r="A16" s="32">
        <v>11</v>
      </c>
      <c r="B16" s="39" t="s">
        <v>46</v>
      </c>
      <c r="C16" s="69"/>
      <c r="D16" s="40">
        <v>1097</v>
      </c>
      <c r="E16" s="40">
        <v>1097</v>
      </c>
      <c r="F16" s="35">
        <v>190.5</v>
      </c>
      <c r="G16" s="38">
        <v>0</v>
      </c>
      <c r="H16" s="36">
        <f t="shared" si="0"/>
        <v>190.5</v>
      </c>
    </row>
    <row r="17" spans="1:8" ht="16.5" x14ac:dyDescent="0.25">
      <c r="A17" s="32">
        <v>12</v>
      </c>
      <c r="B17" s="39" t="s">
        <v>47</v>
      </c>
      <c r="C17" s="69"/>
      <c r="D17" s="40">
        <v>7029</v>
      </c>
      <c r="E17" s="40">
        <v>7029</v>
      </c>
      <c r="F17" s="35">
        <v>1220.5999999999999</v>
      </c>
      <c r="G17" s="41">
        <v>0</v>
      </c>
      <c r="H17" s="36">
        <f t="shared" si="0"/>
        <v>1220.5999999999999</v>
      </c>
    </row>
    <row r="18" spans="1:8" ht="16.5" x14ac:dyDescent="0.25">
      <c r="A18" s="32">
        <v>13</v>
      </c>
      <c r="B18" s="37" t="s">
        <v>48</v>
      </c>
      <c r="C18" s="69"/>
      <c r="D18" s="40">
        <v>6887</v>
      </c>
      <c r="E18" s="40">
        <v>6887</v>
      </c>
      <c r="F18" s="35">
        <v>1195.9000000000001</v>
      </c>
      <c r="G18" s="42">
        <v>0</v>
      </c>
      <c r="H18" s="36">
        <f t="shared" si="0"/>
        <v>1195.9000000000001</v>
      </c>
    </row>
    <row r="19" spans="1:8" ht="16.5" x14ac:dyDescent="0.25">
      <c r="A19" s="32">
        <v>14</v>
      </c>
      <c r="B19" s="37" t="s">
        <v>49</v>
      </c>
      <c r="C19" s="69"/>
      <c r="D19" s="40">
        <v>6707</v>
      </c>
      <c r="E19" s="40">
        <v>6707</v>
      </c>
      <c r="F19" s="35">
        <v>1164.7</v>
      </c>
      <c r="G19" s="42">
        <v>0</v>
      </c>
      <c r="H19" s="36">
        <f t="shared" si="0"/>
        <v>1164.7</v>
      </c>
    </row>
    <row r="20" spans="1:8" ht="16.5" x14ac:dyDescent="0.25">
      <c r="A20" s="32">
        <v>15</v>
      </c>
      <c r="B20" s="37" t="s">
        <v>50</v>
      </c>
      <c r="C20" s="69"/>
      <c r="D20" s="34">
        <v>9108</v>
      </c>
      <c r="E20" s="34">
        <v>9108</v>
      </c>
      <c r="F20" s="35">
        <v>1581.6</v>
      </c>
      <c r="G20" s="42">
        <v>0</v>
      </c>
      <c r="H20" s="36">
        <f t="shared" si="0"/>
        <v>1581.6</v>
      </c>
    </row>
    <row r="21" spans="1:8" ht="16.5" x14ac:dyDescent="0.25">
      <c r="A21" s="32">
        <v>16</v>
      </c>
      <c r="B21" s="39" t="s">
        <v>51</v>
      </c>
      <c r="C21" s="69"/>
      <c r="D21" s="40">
        <v>689</v>
      </c>
      <c r="E21" s="40">
        <v>689</v>
      </c>
      <c r="F21" s="35">
        <v>119.6</v>
      </c>
      <c r="G21" s="42">
        <v>0</v>
      </c>
      <c r="H21" s="36">
        <f t="shared" si="0"/>
        <v>119.6</v>
      </c>
    </row>
    <row r="22" spans="1:8" ht="16.5" x14ac:dyDescent="0.25">
      <c r="A22" s="32">
        <v>17</v>
      </c>
      <c r="B22" s="37" t="s">
        <v>52</v>
      </c>
      <c r="C22" s="69"/>
      <c r="D22" s="40">
        <v>1126</v>
      </c>
      <c r="E22" s="40">
        <v>1126</v>
      </c>
      <c r="F22" s="35">
        <v>195.5</v>
      </c>
      <c r="G22" s="42">
        <v>0</v>
      </c>
      <c r="H22" s="36">
        <f t="shared" si="0"/>
        <v>195.5</v>
      </c>
    </row>
    <row r="23" spans="1:8" ht="16.5" x14ac:dyDescent="0.25">
      <c r="A23" s="32">
        <v>18</v>
      </c>
      <c r="B23" s="37" t="s">
        <v>34</v>
      </c>
      <c r="C23" s="69"/>
      <c r="D23" s="34">
        <v>2209</v>
      </c>
      <c r="E23" s="34">
        <v>2209</v>
      </c>
      <c r="F23" s="35">
        <v>383.6</v>
      </c>
      <c r="G23" s="42">
        <v>0</v>
      </c>
      <c r="H23" s="36">
        <f t="shared" si="0"/>
        <v>383.6</v>
      </c>
    </row>
    <row r="24" spans="1:8" ht="16.5" x14ac:dyDescent="0.25">
      <c r="A24" s="32">
        <v>19</v>
      </c>
      <c r="B24" s="37" t="s">
        <v>35</v>
      </c>
      <c r="C24" s="69"/>
      <c r="D24" s="40">
        <v>1299</v>
      </c>
      <c r="E24" s="40">
        <v>1299</v>
      </c>
      <c r="F24" s="35">
        <v>225.6</v>
      </c>
      <c r="G24" s="42">
        <v>0</v>
      </c>
      <c r="H24" s="36">
        <f t="shared" si="0"/>
        <v>225.6</v>
      </c>
    </row>
    <row r="25" spans="1:8" ht="16.5" x14ac:dyDescent="0.25">
      <c r="A25" s="32">
        <v>20</v>
      </c>
      <c r="B25" s="37" t="s">
        <v>53</v>
      </c>
      <c r="C25" s="69"/>
      <c r="D25" s="34">
        <v>3342</v>
      </c>
      <c r="E25" s="34">
        <v>3342</v>
      </c>
      <c r="F25" s="35">
        <v>580.29999999999995</v>
      </c>
      <c r="G25" s="42">
        <v>0</v>
      </c>
      <c r="H25" s="36">
        <f t="shared" si="0"/>
        <v>580.29999999999995</v>
      </c>
    </row>
    <row r="26" spans="1:8" ht="16.5" x14ac:dyDescent="0.25">
      <c r="A26" s="32">
        <v>21</v>
      </c>
      <c r="B26" s="37" t="s">
        <v>36</v>
      </c>
      <c r="C26" s="69"/>
      <c r="D26" s="40">
        <v>1683</v>
      </c>
      <c r="E26" s="40">
        <v>1683</v>
      </c>
      <c r="F26" s="35">
        <v>292.3</v>
      </c>
      <c r="G26" s="42">
        <v>0</v>
      </c>
      <c r="H26" s="36">
        <f t="shared" si="0"/>
        <v>292.3</v>
      </c>
    </row>
    <row r="27" spans="1:8" s="48" customFormat="1" ht="16.5" x14ac:dyDescent="0.25">
      <c r="A27" s="43"/>
      <c r="B27" s="44" t="s">
        <v>54</v>
      </c>
      <c r="C27" s="43"/>
      <c r="D27" s="45">
        <f>SUM(D6:D26)</f>
        <v>73271</v>
      </c>
      <c r="E27" s="45">
        <f>SUM(E6:E26)</f>
        <v>73271</v>
      </c>
      <c r="F27" s="46">
        <f>SUM(F6:F26)</f>
        <v>12723.4</v>
      </c>
      <c r="G27" s="47">
        <v>0</v>
      </c>
      <c r="H27" s="46">
        <f t="shared" si="0"/>
        <v>12723.4</v>
      </c>
    </row>
  </sheetData>
  <mergeCells count="2">
    <mergeCell ref="A1:H2"/>
    <mergeCell ref="C6:C26"/>
  </mergeCells>
  <conditionalFormatting sqref="D14">
    <cfRule type="duplicateValues" dxfId="33" priority="18" stopIfTrue="1"/>
  </conditionalFormatting>
  <conditionalFormatting sqref="D14">
    <cfRule type="duplicateValues" dxfId="32" priority="19"/>
  </conditionalFormatting>
  <conditionalFormatting sqref="D16">
    <cfRule type="duplicateValues" dxfId="31" priority="20" stopIfTrue="1"/>
  </conditionalFormatting>
  <conditionalFormatting sqref="D16">
    <cfRule type="duplicateValues" dxfId="30" priority="21"/>
  </conditionalFormatting>
  <conditionalFormatting sqref="D17">
    <cfRule type="duplicateValues" dxfId="29" priority="22" stopIfTrue="1"/>
  </conditionalFormatting>
  <conditionalFormatting sqref="D17">
    <cfRule type="duplicateValues" dxfId="28" priority="23"/>
  </conditionalFormatting>
  <conditionalFormatting sqref="D18">
    <cfRule type="duplicateValues" dxfId="27" priority="24" stopIfTrue="1"/>
  </conditionalFormatting>
  <conditionalFormatting sqref="D18">
    <cfRule type="duplicateValues" dxfId="26" priority="25"/>
  </conditionalFormatting>
  <conditionalFormatting sqref="D19">
    <cfRule type="duplicateValues" dxfId="25" priority="26" stopIfTrue="1"/>
  </conditionalFormatting>
  <conditionalFormatting sqref="D19">
    <cfRule type="duplicateValues" dxfId="24" priority="27"/>
  </conditionalFormatting>
  <conditionalFormatting sqref="D21">
    <cfRule type="duplicateValues" dxfId="23" priority="28"/>
  </conditionalFormatting>
  <conditionalFormatting sqref="D21">
    <cfRule type="duplicateValues" dxfId="22" priority="29" stopIfTrue="1"/>
  </conditionalFormatting>
  <conditionalFormatting sqref="D22">
    <cfRule type="duplicateValues" dxfId="21" priority="30"/>
  </conditionalFormatting>
  <conditionalFormatting sqref="D22">
    <cfRule type="duplicateValues" dxfId="20" priority="31" stopIfTrue="1"/>
  </conditionalFormatting>
  <conditionalFormatting sqref="D24">
    <cfRule type="duplicateValues" dxfId="19" priority="32"/>
  </conditionalFormatting>
  <conditionalFormatting sqref="D24">
    <cfRule type="duplicateValues" dxfId="18" priority="33" stopIfTrue="1"/>
  </conditionalFormatting>
  <conditionalFormatting sqref="D26">
    <cfRule type="duplicateValues" dxfId="17" priority="34"/>
  </conditionalFormatting>
  <conditionalFormatting sqref="E14">
    <cfRule type="duplicateValues" dxfId="16" priority="1" stopIfTrue="1"/>
  </conditionalFormatting>
  <conditionalFormatting sqref="E14">
    <cfRule type="duplicateValues" dxfId="15" priority="2"/>
  </conditionalFormatting>
  <conditionalFormatting sqref="E16">
    <cfRule type="duplicateValues" dxfId="14" priority="3" stopIfTrue="1"/>
  </conditionalFormatting>
  <conditionalFormatting sqref="E16">
    <cfRule type="duplicateValues" dxfId="13" priority="4"/>
  </conditionalFormatting>
  <conditionalFormatting sqref="E17">
    <cfRule type="duplicateValues" dxfId="12" priority="5" stopIfTrue="1"/>
  </conditionalFormatting>
  <conditionalFormatting sqref="E17">
    <cfRule type="duplicateValues" dxfId="11" priority="6"/>
  </conditionalFormatting>
  <conditionalFormatting sqref="E18">
    <cfRule type="duplicateValues" dxfId="10" priority="7" stopIfTrue="1"/>
  </conditionalFormatting>
  <conditionalFormatting sqref="E18">
    <cfRule type="duplicateValues" dxfId="9" priority="8"/>
  </conditionalFormatting>
  <conditionalFormatting sqref="E19">
    <cfRule type="duplicateValues" dxfId="8" priority="9" stopIfTrue="1"/>
  </conditionalFormatting>
  <conditionalFormatting sqref="E19">
    <cfRule type="duplicateValues" dxfId="7" priority="10"/>
  </conditionalFormatting>
  <conditionalFormatting sqref="E21">
    <cfRule type="duplicateValues" dxfId="6" priority="11"/>
  </conditionalFormatting>
  <conditionalFormatting sqref="E21">
    <cfRule type="duplicateValues" dxfId="5" priority="12" stopIfTrue="1"/>
  </conditionalFormatting>
  <conditionalFormatting sqref="E22">
    <cfRule type="duplicateValues" dxfId="4" priority="13"/>
  </conditionalFormatting>
  <conditionalFormatting sqref="E22">
    <cfRule type="duplicateValues" dxfId="3" priority="14" stopIfTrue="1"/>
  </conditionalFormatting>
  <conditionalFormatting sqref="E24">
    <cfRule type="duplicateValues" dxfId="2" priority="15"/>
  </conditionalFormatting>
  <conditionalFormatting sqref="E24">
    <cfRule type="duplicateValues" dxfId="1" priority="16" stopIfTrue="1"/>
  </conditionalFormatting>
  <conditionalFormatting sqref="E26">
    <cfRule type="duplicateValues" dxfId="0" priority="17"/>
  </conditionalFormatting>
  <pageMargins left="0.7" right="0.7" top="0.75" bottom="0.75" header="0.3" footer="0.3"/>
  <pageSetup paperSize="9" scale="78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workbookViewId="0">
      <selection activeCell="D24" sqref="D24:H24"/>
    </sheetView>
  </sheetViews>
  <sheetFormatPr defaultRowHeight="15.75" x14ac:dyDescent="0.25"/>
  <cols>
    <col min="1" max="1" width="5.7109375" style="14" customWidth="1"/>
    <col min="2" max="2" width="24.85546875" style="14" customWidth="1"/>
    <col min="3" max="3" width="21.85546875" style="14" customWidth="1"/>
    <col min="4" max="4" width="25.42578125" style="15" customWidth="1"/>
    <col min="5" max="5" width="26.7109375" style="15" customWidth="1"/>
    <col min="6" max="6" width="14.42578125" style="17" customWidth="1"/>
    <col min="7" max="7" width="15.5703125" style="17" customWidth="1"/>
    <col min="8" max="8" width="18.28515625" style="17" customWidth="1"/>
    <col min="9" max="9" width="19.140625" style="14" customWidth="1"/>
    <col min="10" max="10" width="14.7109375" style="19" customWidth="1"/>
    <col min="11" max="249" width="9.140625" style="14"/>
    <col min="250" max="250" width="24.85546875" style="14" customWidth="1"/>
    <col min="251" max="251" width="25.85546875" style="14" customWidth="1"/>
    <col min="252" max="252" width="26.5703125" style="14" customWidth="1"/>
    <col min="253" max="253" width="29" style="14" customWidth="1"/>
    <col min="254" max="254" width="19.28515625" style="14" customWidth="1"/>
    <col min="255" max="255" width="22.28515625" style="14" customWidth="1"/>
    <col min="256" max="256" width="24.140625" style="14" customWidth="1"/>
    <col min="257" max="259" width="0" style="14" hidden="1" customWidth="1"/>
    <col min="260" max="505" width="9.140625" style="14"/>
    <col min="506" max="506" width="24.85546875" style="14" customWidth="1"/>
    <col min="507" max="507" width="25.85546875" style="14" customWidth="1"/>
    <col min="508" max="508" width="26.5703125" style="14" customWidth="1"/>
    <col min="509" max="509" width="29" style="14" customWidth="1"/>
    <col min="510" max="510" width="19.28515625" style="14" customWidth="1"/>
    <col min="511" max="511" width="22.28515625" style="14" customWidth="1"/>
    <col min="512" max="512" width="24.140625" style="14" customWidth="1"/>
    <col min="513" max="515" width="0" style="14" hidden="1" customWidth="1"/>
    <col min="516" max="761" width="9.140625" style="14"/>
    <col min="762" max="762" width="24.85546875" style="14" customWidth="1"/>
    <col min="763" max="763" width="25.85546875" style="14" customWidth="1"/>
    <col min="764" max="764" width="26.5703125" style="14" customWidth="1"/>
    <col min="765" max="765" width="29" style="14" customWidth="1"/>
    <col min="766" max="766" width="19.28515625" style="14" customWidth="1"/>
    <col min="767" max="767" width="22.28515625" style="14" customWidth="1"/>
    <col min="768" max="768" width="24.140625" style="14" customWidth="1"/>
    <col min="769" max="771" width="0" style="14" hidden="1" customWidth="1"/>
    <col min="772" max="1017" width="9.140625" style="14"/>
    <col min="1018" max="1018" width="24.85546875" style="14" customWidth="1"/>
    <col min="1019" max="1019" width="25.85546875" style="14" customWidth="1"/>
    <col min="1020" max="1020" width="26.5703125" style="14" customWidth="1"/>
    <col min="1021" max="1021" width="29" style="14" customWidth="1"/>
    <col min="1022" max="1022" width="19.28515625" style="14" customWidth="1"/>
    <col min="1023" max="1023" width="22.28515625" style="14" customWidth="1"/>
    <col min="1024" max="1024" width="24.140625" style="14" customWidth="1"/>
    <col min="1025" max="1027" width="0" style="14" hidden="1" customWidth="1"/>
    <col min="1028" max="1273" width="9.140625" style="14"/>
    <col min="1274" max="1274" width="24.85546875" style="14" customWidth="1"/>
    <col min="1275" max="1275" width="25.85546875" style="14" customWidth="1"/>
    <col min="1276" max="1276" width="26.5703125" style="14" customWidth="1"/>
    <col min="1277" max="1277" width="29" style="14" customWidth="1"/>
    <col min="1278" max="1278" width="19.28515625" style="14" customWidth="1"/>
    <col min="1279" max="1279" width="22.28515625" style="14" customWidth="1"/>
    <col min="1280" max="1280" width="24.140625" style="14" customWidth="1"/>
    <col min="1281" max="1283" width="0" style="14" hidden="1" customWidth="1"/>
    <col min="1284" max="1529" width="9.140625" style="14"/>
    <col min="1530" max="1530" width="24.85546875" style="14" customWidth="1"/>
    <col min="1531" max="1531" width="25.85546875" style="14" customWidth="1"/>
    <col min="1532" max="1532" width="26.5703125" style="14" customWidth="1"/>
    <col min="1533" max="1533" width="29" style="14" customWidth="1"/>
    <col min="1534" max="1534" width="19.28515625" style="14" customWidth="1"/>
    <col min="1535" max="1535" width="22.28515625" style="14" customWidth="1"/>
    <col min="1536" max="1536" width="24.140625" style="14" customWidth="1"/>
    <col min="1537" max="1539" width="0" style="14" hidden="1" customWidth="1"/>
    <col min="1540" max="1785" width="9.140625" style="14"/>
    <col min="1786" max="1786" width="24.85546875" style="14" customWidth="1"/>
    <col min="1787" max="1787" width="25.85546875" style="14" customWidth="1"/>
    <col min="1788" max="1788" width="26.5703125" style="14" customWidth="1"/>
    <col min="1789" max="1789" width="29" style="14" customWidth="1"/>
    <col min="1790" max="1790" width="19.28515625" style="14" customWidth="1"/>
    <col min="1791" max="1791" width="22.28515625" style="14" customWidth="1"/>
    <col min="1792" max="1792" width="24.140625" style="14" customWidth="1"/>
    <col min="1793" max="1795" width="0" style="14" hidden="1" customWidth="1"/>
    <col min="1796" max="2041" width="9.140625" style="14"/>
    <col min="2042" max="2042" width="24.85546875" style="14" customWidth="1"/>
    <col min="2043" max="2043" width="25.85546875" style="14" customWidth="1"/>
    <col min="2044" max="2044" width="26.5703125" style="14" customWidth="1"/>
    <col min="2045" max="2045" width="29" style="14" customWidth="1"/>
    <col min="2046" max="2046" width="19.28515625" style="14" customWidth="1"/>
    <col min="2047" max="2047" width="22.28515625" style="14" customWidth="1"/>
    <col min="2048" max="2048" width="24.140625" style="14" customWidth="1"/>
    <col min="2049" max="2051" width="0" style="14" hidden="1" customWidth="1"/>
    <col min="2052" max="2297" width="9.140625" style="14"/>
    <col min="2298" max="2298" width="24.85546875" style="14" customWidth="1"/>
    <col min="2299" max="2299" width="25.85546875" style="14" customWidth="1"/>
    <col min="2300" max="2300" width="26.5703125" style="14" customWidth="1"/>
    <col min="2301" max="2301" width="29" style="14" customWidth="1"/>
    <col min="2302" max="2302" width="19.28515625" style="14" customWidth="1"/>
    <col min="2303" max="2303" width="22.28515625" style="14" customWidth="1"/>
    <col min="2304" max="2304" width="24.140625" style="14" customWidth="1"/>
    <col min="2305" max="2307" width="0" style="14" hidden="1" customWidth="1"/>
    <col min="2308" max="2553" width="9.140625" style="14"/>
    <col min="2554" max="2554" width="24.85546875" style="14" customWidth="1"/>
    <col min="2555" max="2555" width="25.85546875" style="14" customWidth="1"/>
    <col min="2556" max="2556" width="26.5703125" style="14" customWidth="1"/>
    <col min="2557" max="2557" width="29" style="14" customWidth="1"/>
    <col min="2558" max="2558" width="19.28515625" style="14" customWidth="1"/>
    <col min="2559" max="2559" width="22.28515625" style="14" customWidth="1"/>
    <col min="2560" max="2560" width="24.140625" style="14" customWidth="1"/>
    <col min="2561" max="2563" width="0" style="14" hidden="1" customWidth="1"/>
    <col min="2564" max="2809" width="9.140625" style="14"/>
    <col min="2810" max="2810" width="24.85546875" style="14" customWidth="1"/>
    <col min="2811" max="2811" width="25.85546875" style="14" customWidth="1"/>
    <col min="2812" max="2812" width="26.5703125" style="14" customWidth="1"/>
    <col min="2813" max="2813" width="29" style="14" customWidth="1"/>
    <col min="2814" max="2814" width="19.28515625" style="14" customWidth="1"/>
    <col min="2815" max="2815" width="22.28515625" style="14" customWidth="1"/>
    <col min="2816" max="2816" width="24.140625" style="14" customWidth="1"/>
    <col min="2817" max="2819" width="0" style="14" hidden="1" customWidth="1"/>
    <col min="2820" max="3065" width="9.140625" style="14"/>
    <col min="3066" max="3066" width="24.85546875" style="14" customWidth="1"/>
    <col min="3067" max="3067" width="25.85546875" style="14" customWidth="1"/>
    <col min="3068" max="3068" width="26.5703125" style="14" customWidth="1"/>
    <col min="3069" max="3069" width="29" style="14" customWidth="1"/>
    <col min="3070" max="3070" width="19.28515625" style="14" customWidth="1"/>
    <col min="3071" max="3071" width="22.28515625" style="14" customWidth="1"/>
    <col min="3072" max="3072" width="24.140625" style="14" customWidth="1"/>
    <col min="3073" max="3075" width="0" style="14" hidden="1" customWidth="1"/>
    <col min="3076" max="3321" width="9.140625" style="14"/>
    <col min="3322" max="3322" width="24.85546875" style="14" customWidth="1"/>
    <col min="3323" max="3323" width="25.85546875" style="14" customWidth="1"/>
    <col min="3324" max="3324" width="26.5703125" style="14" customWidth="1"/>
    <col min="3325" max="3325" width="29" style="14" customWidth="1"/>
    <col min="3326" max="3326" width="19.28515625" style="14" customWidth="1"/>
    <col min="3327" max="3327" width="22.28515625" style="14" customWidth="1"/>
    <col min="3328" max="3328" width="24.140625" style="14" customWidth="1"/>
    <col min="3329" max="3331" width="0" style="14" hidden="1" customWidth="1"/>
    <col min="3332" max="3577" width="9.140625" style="14"/>
    <col min="3578" max="3578" width="24.85546875" style="14" customWidth="1"/>
    <col min="3579" max="3579" width="25.85546875" style="14" customWidth="1"/>
    <col min="3580" max="3580" width="26.5703125" style="14" customWidth="1"/>
    <col min="3581" max="3581" width="29" style="14" customWidth="1"/>
    <col min="3582" max="3582" width="19.28515625" style="14" customWidth="1"/>
    <col min="3583" max="3583" width="22.28515625" style="14" customWidth="1"/>
    <col min="3584" max="3584" width="24.140625" style="14" customWidth="1"/>
    <col min="3585" max="3587" width="0" style="14" hidden="1" customWidth="1"/>
    <col min="3588" max="3833" width="9.140625" style="14"/>
    <col min="3834" max="3834" width="24.85546875" style="14" customWidth="1"/>
    <col min="3835" max="3835" width="25.85546875" style="14" customWidth="1"/>
    <col min="3836" max="3836" width="26.5703125" style="14" customWidth="1"/>
    <col min="3837" max="3837" width="29" style="14" customWidth="1"/>
    <col min="3838" max="3838" width="19.28515625" style="14" customWidth="1"/>
    <col min="3839" max="3839" width="22.28515625" style="14" customWidth="1"/>
    <col min="3840" max="3840" width="24.140625" style="14" customWidth="1"/>
    <col min="3841" max="3843" width="0" style="14" hidden="1" customWidth="1"/>
    <col min="3844" max="4089" width="9.140625" style="14"/>
    <col min="4090" max="4090" width="24.85546875" style="14" customWidth="1"/>
    <col min="4091" max="4091" width="25.85546875" style="14" customWidth="1"/>
    <col min="4092" max="4092" width="26.5703125" style="14" customWidth="1"/>
    <col min="4093" max="4093" width="29" style="14" customWidth="1"/>
    <col min="4094" max="4094" width="19.28515625" style="14" customWidth="1"/>
    <col min="4095" max="4095" width="22.28515625" style="14" customWidth="1"/>
    <col min="4096" max="4096" width="24.140625" style="14" customWidth="1"/>
    <col min="4097" max="4099" width="0" style="14" hidden="1" customWidth="1"/>
    <col min="4100" max="4345" width="9.140625" style="14"/>
    <col min="4346" max="4346" width="24.85546875" style="14" customWidth="1"/>
    <col min="4347" max="4347" width="25.85546875" style="14" customWidth="1"/>
    <col min="4348" max="4348" width="26.5703125" style="14" customWidth="1"/>
    <col min="4349" max="4349" width="29" style="14" customWidth="1"/>
    <col min="4350" max="4350" width="19.28515625" style="14" customWidth="1"/>
    <col min="4351" max="4351" width="22.28515625" style="14" customWidth="1"/>
    <col min="4352" max="4352" width="24.140625" style="14" customWidth="1"/>
    <col min="4353" max="4355" width="0" style="14" hidden="1" customWidth="1"/>
    <col min="4356" max="4601" width="9.140625" style="14"/>
    <col min="4602" max="4602" width="24.85546875" style="14" customWidth="1"/>
    <col min="4603" max="4603" width="25.85546875" style="14" customWidth="1"/>
    <col min="4604" max="4604" width="26.5703125" style="14" customWidth="1"/>
    <col min="4605" max="4605" width="29" style="14" customWidth="1"/>
    <col min="4606" max="4606" width="19.28515625" style="14" customWidth="1"/>
    <col min="4607" max="4607" width="22.28515625" style="14" customWidth="1"/>
    <col min="4608" max="4608" width="24.140625" style="14" customWidth="1"/>
    <col min="4609" max="4611" width="0" style="14" hidden="1" customWidth="1"/>
    <col min="4612" max="4857" width="9.140625" style="14"/>
    <col min="4858" max="4858" width="24.85546875" style="14" customWidth="1"/>
    <col min="4859" max="4859" width="25.85546875" style="14" customWidth="1"/>
    <col min="4860" max="4860" width="26.5703125" style="14" customWidth="1"/>
    <col min="4861" max="4861" width="29" style="14" customWidth="1"/>
    <col min="4862" max="4862" width="19.28515625" style="14" customWidth="1"/>
    <col min="4863" max="4863" width="22.28515625" style="14" customWidth="1"/>
    <col min="4864" max="4864" width="24.140625" style="14" customWidth="1"/>
    <col min="4865" max="4867" width="0" style="14" hidden="1" customWidth="1"/>
    <col min="4868" max="5113" width="9.140625" style="14"/>
    <col min="5114" max="5114" width="24.85546875" style="14" customWidth="1"/>
    <col min="5115" max="5115" width="25.85546875" style="14" customWidth="1"/>
    <col min="5116" max="5116" width="26.5703125" style="14" customWidth="1"/>
    <col min="5117" max="5117" width="29" style="14" customWidth="1"/>
    <col min="5118" max="5118" width="19.28515625" style="14" customWidth="1"/>
    <col min="5119" max="5119" width="22.28515625" style="14" customWidth="1"/>
    <col min="5120" max="5120" width="24.140625" style="14" customWidth="1"/>
    <col min="5121" max="5123" width="0" style="14" hidden="1" customWidth="1"/>
    <col min="5124" max="5369" width="9.140625" style="14"/>
    <col min="5370" max="5370" width="24.85546875" style="14" customWidth="1"/>
    <col min="5371" max="5371" width="25.85546875" style="14" customWidth="1"/>
    <col min="5372" max="5372" width="26.5703125" style="14" customWidth="1"/>
    <col min="5373" max="5373" width="29" style="14" customWidth="1"/>
    <col min="5374" max="5374" width="19.28515625" style="14" customWidth="1"/>
    <col min="5375" max="5375" width="22.28515625" style="14" customWidth="1"/>
    <col min="5376" max="5376" width="24.140625" style="14" customWidth="1"/>
    <col min="5377" max="5379" width="0" style="14" hidden="1" customWidth="1"/>
    <col min="5380" max="5625" width="9.140625" style="14"/>
    <col min="5626" max="5626" width="24.85546875" style="14" customWidth="1"/>
    <col min="5627" max="5627" width="25.85546875" style="14" customWidth="1"/>
    <col min="5628" max="5628" width="26.5703125" style="14" customWidth="1"/>
    <col min="5629" max="5629" width="29" style="14" customWidth="1"/>
    <col min="5630" max="5630" width="19.28515625" style="14" customWidth="1"/>
    <col min="5631" max="5631" width="22.28515625" style="14" customWidth="1"/>
    <col min="5632" max="5632" width="24.140625" style="14" customWidth="1"/>
    <col min="5633" max="5635" width="0" style="14" hidden="1" customWidth="1"/>
    <col min="5636" max="5881" width="9.140625" style="14"/>
    <col min="5882" max="5882" width="24.85546875" style="14" customWidth="1"/>
    <col min="5883" max="5883" width="25.85546875" style="14" customWidth="1"/>
    <col min="5884" max="5884" width="26.5703125" style="14" customWidth="1"/>
    <col min="5885" max="5885" width="29" style="14" customWidth="1"/>
    <col min="5886" max="5886" width="19.28515625" style="14" customWidth="1"/>
    <col min="5887" max="5887" width="22.28515625" style="14" customWidth="1"/>
    <col min="5888" max="5888" width="24.140625" style="14" customWidth="1"/>
    <col min="5889" max="5891" width="0" style="14" hidden="1" customWidth="1"/>
    <col min="5892" max="6137" width="9.140625" style="14"/>
    <col min="6138" max="6138" width="24.85546875" style="14" customWidth="1"/>
    <col min="6139" max="6139" width="25.85546875" style="14" customWidth="1"/>
    <col min="6140" max="6140" width="26.5703125" style="14" customWidth="1"/>
    <col min="6141" max="6141" width="29" style="14" customWidth="1"/>
    <col min="6142" max="6142" width="19.28515625" style="14" customWidth="1"/>
    <col min="6143" max="6143" width="22.28515625" style="14" customWidth="1"/>
    <col min="6144" max="6144" width="24.140625" style="14" customWidth="1"/>
    <col min="6145" max="6147" width="0" style="14" hidden="1" customWidth="1"/>
    <col min="6148" max="6393" width="9.140625" style="14"/>
    <col min="6394" max="6394" width="24.85546875" style="14" customWidth="1"/>
    <col min="6395" max="6395" width="25.85546875" style="14" customWidth="1"/>
    <col min="6396" max="6396" width="26.5703125" style="14" customWidth="1"/>
    <col min="6397" max="6397" width="29" style="14" customWidth="1"/>
    <col min="6398" max="6398" width="19.28515625" style="14" customWidth="1"/>
    <col min="6399" max="6399" width="22.28515625" style="14" customWidth="1"/>
    <col min="6400" max="6400" width="24.140625" style="14" customWidth="1"/>
    <col min="6401" max="6403" width="0" style="14" hidden="1" customWidth="1"/>
    <col min="6404" max="6649" width="9.140625" style="14"/>
    <col min="6650" max="6650" width="24.85546875" style="14" customWidth="1"/>
    <col min="6651" max="6651" width="25.85546875" style="14" customWidth="1"/>
    <col min="6652" max="6652" width="26.5703125" style="14" customWidth="1"/>
    <col min="6653" max="6653" width="29" style="14" customWidth="1"/>
    <col min="6654" max="6654" width="19.28515625" style="14" customWidth="1"/>
    <col min="6655" max="6655" width="22.28515625" style="14" customWidth="1"/>
    <col min="6656" max="6656" width="24.140625" style="14" customWidth="1"/>
    <col min="6657" max="6659" width="0" style="14" hidden="1" customWidth="1"/>
    <col min="6660" max="6905" width="9.140625" style="14"/>
    <col min="6906" max="6906" width="24.85546875" style="14" customWidth="1"/>
    <col min="6907" max="6907" width="25.85546875" style="14" customWidth="1"/>
    <col min="6908" max="6908" width="26.5703125" style="14" customWidth="1"/>
    <col min="6909" max="6909" width="29" style="14" customWidth="1"/>
    <col min="6910" max="6910" width="19.28515625" style="14" customWidth="1"/>
    <col min="6911" max="6911" width="22.28515625" style="14" customWidth="1"/>
    <col min="6912" max="6912" width="24.140625" style="14" customWidth="1"/>
    <col min="6913" max="6915" width="0" style="14" hidden="1" customWidth="1"/>
    <col min="6916" max="7161" width="9.140625" style="14"/>
    <col min="7162" max="7162" width="24.85546875" style="14" customWidth="1"/>
    <col min="7163" max="7163" width="25.85546875" style="14" customWidth="1"/>
    <col min="7164" max="7164" width="26.5703125" style="14" customWidth="1"/>
    <col min="7165" max="7165" width="29" style="14" customWidth="1"/>
    <col min="7166" max="7166" width="19.28515625" style="14" customWidth="1"/>
    <col min="7167" max="7167" width="22.28515625" style="14" customWidth="1"/>
    <col min="7168" max="7168" width="24.140625" style="14" customWidth="1"/>
    <col min="7169" max="7171" width="0" style="14" hidden="1" customWidth="1"/>
    <col min="7172" max="7417" width="9.140625" style="14"/>
    <col min="7418" max="7418" width="24.85546875" style="14" customWidth="1"/>
    <col min="7419" max="7419" width="25.85546875" style="14" customWidth="1"/>
    <col min="7420" max="7420" width="26.5703125" style="14" customWidth="1"/>
    <col min="7421" max="7421" width="29" style="14" customWidth="1"/>
    <col min="7422" max="7422" width="19.28515625" style="14" customWidth="1"/>
    <col min="7423" max="7423" width="22.28515625" style="14" customWidth="1"/>
    <col min="7424" max="7424" width="24.140625" style="14" customWidth="1"/>
    <col min="7425" max="7427" width="0" style="14" hidden="1" customWidth="1"/>
    <col min="7428" max="7673" width="9.140625" style="14"/>
    <col min="7674" max="7674" width="24.85546875" style="14" customWidth="1"/>
    <col min="7675" max="7675" width="25.85546875" style="14" customWidth="1"/>
    <col min="7676" max="7676" width="26.5703125" style="14" customWidth="1"/>
    <col min="7677" max="7677" width="29" style="14" customWidth="1"/>
    <col min="7678" max="7678" width="19.28515625" style="14" customWidth="1"/>
    <col min="7679" max="7679" width="22.28515625" style="14" customWidth="1"/>
    <col min="7680" max="7680" width="24.140625" style="14" customWidth="1"/>
    <col min="7681" max="7683" width="0" style="14" hidden="1" customWidth="1"/>
    <col min="7684" max="7929" width="9.140625" style="14"/>
    <col min="7930" max="7930" width="24.85546875" style="14" customWidth="1"/>
    <col min="7931" max="7931" width="25.85546875" style="14" customWidth="1"/>
    <col min="7932" max="7932" width="26.5703125" style="14" customWidth="1"/>
    <col min="7933" max="7933" width="29" style="14" customWidth="1"/>
    <col min="7934" max="7934" width="19.28515625" style="14" customWidth="1"/>
    <col min="7935" max="7935" width="22.28515625" style="14" customWidth="1"/>
    <col min="7936" max="7936" width="24.140625" style="14" customWidth="1"/>
    <col min="7937" max="7939" width="0" style="14" hidden="1" customWidth="1"/>
    <col min="7940" max="8185" width="9.140625" style="14"/>
    <col min="8186" max="8186" width="24.85546875" style="14" customWidth="1"/>
    <col min="8187" max="8187" width="25.85546875" style="14" customWidth="1"/>
    <col min="8188" max="8188" width="26.5703125" style="14" customWidth="1"/>
    <col min="8189" max="8189" width="29" style="14" customWidth="1"/>
    <col min="8190" max="8190" width="19.28515625" style="14" customWidth="1"/>
    <col min="8191" max="8191" width="22.28515625" style="14" customWidth="1"/>
    <col min="8192" max="8192" width="24.140625" style="14" customWidth="1"/>
    <col min="8193" max="8195" width="0" style="14" hidden="1" customWidth="1"/>
    <col min="8196" max="8441" width="9.140625" style="14"/>
    <col min="8442" max="8442" width="24.85546875" style="14" customWidth="1"/>
    <col min="8443" max="8443" width="25.85546875" style="14" customWidth="1"/>
    <col min="8444" max="8444" width="26.5703125" style="14" customWidth="1"/>
    <col min="8445" max="8445" width="29" style="14" customWidth="1"/>
    <col min="8446" max="8446" width="19.28515625" style="14" customWidth="1"/>
    <col min="8447" max="8447" width="22.28515625" style="14" customWidth="1"/>
    <col min="8448" max="8448" width="24.140625" style="14" customWidth="1"/>
    <col min="8449" max="8451" width="0" style="14" hidden="1" customWidth="1"/>
    <col min="8452" max="8697" width="9.140625" style="14"/>
    <col min="8698" max="8698" width="24.85546875" style="14" customWidth="1"/>
    <col min="8699" max="8699" width="25.85546875" style="14" customWidth="1"/>
    <col min="8700" max="8700" width="26.5703125" style="14" customWidth="1"/>
    <col min="8701" max="8701" width="29" style="14" customWidth="1"/>
    <col min="8702" max="8702" width="19.28515625" style="14" customWidth="1"/>
    <col min="8703" max="8703" width="22.28515625" style="14" customWidth="1"/>
    <col min="8704" max="8704" width="24.140625" style="14" customWidth="1"/>
    <col min="8705" max="8707" width="0" style="14" hidden="1" customWidth="1"/>
    <col min="8708" max="8953" width="9.140625" style="14"/>
    <col min="8954" max="8954" width="24.85546875" style="14" customWidth="1"/>
    <col min="8955" max="8955" width="25.85546875" style="14" customWidth="1"/>
    <col min="8956" max="8956" width="26.5703125" style="14" customWidth="1"/>
    <col min="8957" max="8957" width="29" style="14" customWidth="1"/>
    <col min="8958" max="8958" width="19.28515625" style="14" customWidth="1"/>
    <col min="8959" max="8959" width="22.28515625" style="14" customWidth="1"/>
    <col min="8960" max="8960" width="24.140625" style="14" customWidth="1"/>
    <col min="8961" max="8963" width="0" style="14" hidden="1" customWidth="1"/>
    <col min="8964" max="9209" width="9.140625" style="14"/>
    <col min="9210" max="9210" width="24.85546875" style="14" customWidth="1"/>
    <col min="9211" max="9211" width="25.85546875" style="14" customWidth="1"/>
    <col min="9212" max="9212" width="26.5703125" style="14" customWidth="1"/>
    <col min="9213" max="9213" width="29" style="14" customWidth="1"/>
    <col min="9214" max="9214" width="19.28515625" style="14" customWidth="1"/>
    <col min="9215" max="9215" width="22.28515625" style="14" customWidth="1"/>
    <col min="9216" max="9216" width="24.140625" style="14" customWidth="1"/>
    <col min="9217" max="9219" width="0" style="14" hidden="1" customWidth="1"/>
    <col min="9220" max="9465" width="9.140625" style="14"/>
    <col min="9466" max="9466" width="24.85546875" style="14" customWidth="1"/>
    <col min="9467" max="9467" width="25.85546875" style="14" customWidth="1"/>
    <col min="9468" max="9468" width="26.5703125" style="14" customWidth="1"/>
    <col min="9469" max="9469" width="29" style="14" customWidth="1"/>
    <col min="9470" max="9470" width="19.28515625" style="14" customWidth="1"/>
    <col min="9471" max="9471" width="22.28515625" style="14" customWidth="1"/>
    <col min="9472" max="9472" width="24.140625" style="14" customWidth="1"/>
    <col min="9473" max="9475" width="0" style="14" hidden="1" customWidth="1"/>
    <col min="9476" max="9721" width="9.140625" style="14"/>
    <col min="9722" max="9722" width="24.85546875" style="14" customWidth="1"/>
    <col min="9723" max="9723" width="25.85546875" style="14" customWidth="1"/>
    <col min="9724" max="9724" width="26.5703125" style="14" customWidth="1"/>
    <col min="9725" max="9725" width="29" style="14" customWidth="1"/>
    <col min="9726" max="9726" width="19.28515625" style="14" customWidth="1"/>
    <col min="9727" max="9727" width="22.28515625" style="14" customWidth="1"/>
    <col min="9728" max="9728" width="24.140625" style="14" customWidth="1"/>
    <col min="9729" max="9731" width="0" style="14" hidden="1" customWidth="1"/>
    <col min="9732" max="9977" width="9.140625" style="14"/>
    <col min="9978" max="9978" width="24.85546875" style="14" customWidth="1"/>
    <col min="9979" max="9979" width="25.85546875" style="14" customWidth="1"/>
    <col min="9980" max="9980" width="26.5703125" style="14" customWidth="1"/>
    <col min="9981" max="9981" width="29" style="14" customWidth="1"/>
    <col min="9982" max="9982" width="19.28515625" style="14" customWidth="1"/>
    <col min="9983" max="9983" width="22.28515625" style="14" customWidth="1"/>
    <col min="9984" max="9984" width="24.140625" style="14" customWidth="1"/>
    <col min="9985" max="9987" width="0" style="14" hidden="1" customWidth="1"/>
    <col min="9988" max="10233" width="9.140625" style="14"/>
    <col min="10234" max="10234" width="24.85546875" style="14" customWidth="1"/>
    <col min="10235" max="10235" width="25.85546875" style="14" customWidth="1"/>
    <col min="10236" max="10236" width="26.5703125" style="14" customWidth="1"/>
    <col min="10237" max="10237" width="29" style="14" customWidth="1"/>
    <col min="10238" max="10238" width="19.28515625" style="14" customWidth="1"/>
    <col min="10239" max="10239" width="22.28515625" style="14" customWidth="1"/>
    <col min="10240" max="10240" width="24.140625" style="14" customWidth="1"/>
    <col min="10241" max="10243" width="0" style="14" hidden="1" customWidth="1"/>
    <col min="10244" max="10489" width="9.140625" style="14"/>
    <col min="10490" max="10490" width="24.85546875" style="14" customWidth="1"/>
    <col min="10491" max="10491" width="25.85546875" style="14" customWidth="1"/>
    <col min="10492" max="10492" width="26.5703125" style="14" customWidth="1"/>
    <col min="10493" max="10493" width="29" style="14" customWidth="1"/>
    <col min="10494" max="10494" width="19.28515625" style="14" customWidth="1"/>
    <col min="10495" max="10495" width="22.28515625" style="14" customWidth="1"/>
    <col min="10496" max="10496" width="24.140625" style="14" customWidth="1"/>
    <col min="10497" max="10499" width="0" style="14" hidden="1" customWidth="1"/>
    <col min="10500" max="10745" width="9.140625" style="14"/>
    <col min="10746" max="10746" width="24.85546875" style="14" customWidth="1"/>
    <col min="10747" max="10747" width="25.85546875" style="14" customWidth="1"/>
    <col min="10748" max="10748" width="26.5703125" style="14" customWidth="1"/>
    <col min="10749" max="10749" width="29" style="14" customWidth="1"/>
    <col min="10750" max="10750" width="19.28515625" style="14" customWidth="1"/>
    <col min="10751" max="10751" width="22.28515625" style="14" customWidth="1"/>
    <col min="10752" max="10752" width="24.140625" style="14" customWidth="1"/>
    <col min="10753" max="10755" width="0" style="14" hidden="1" customWidth="1"/>
    <col min="10756" max="11001" width="9.140625" style="14"/>
    <col min="11002" max="11002" width="24.85546875" style="14" customWidth="1"/>
    <col min="11003" max="11003" width="25.85546875" style="14" customWidth="1"/>
    <col min="11004" max="11004" width="26.5703125" style="14" customWidth="1"/>
    <col min="11005" max="11005" width="29" style="14" customWidth="1"/>
    <col min="11006" max="11006" width="19.28515625" style="14" customWidth="1"/>
    <col min="11007" max="11007" width="22.28515625" style="14" customWidth="1"/>
    <col min="11008" max="11008" width="24.140625" style="14" customWidth="1"/>
    <col min="11009" max="11011" width="0" style="14" hidden="1" customWidth="1"/>
    <col min="11012" max="11257" width="9.140625" style="14"/>
    <col min="11258" max="11258" width="24.85546875" style="14" customWidth="1"/>
    <col min="11259" max="11259" width="25.85546875" style="14" customWidth="1"/>
    <col min="11260" max="11260" width="26.5703125" style="14" customWidth="1"/>
    <col min="11261" max="11261" width="29" style="14" customWidth="1"/>
    <col min="11262" max="11262" width="19.28515625" style="14" customWidth="1"/>
    <col min="11263" max="11263" width="22.28515625" style="14" customWidth="1"/>
    <col min="11264" max="11264" width="24.140625" style="14" customWidth="1"/>
    <col min="11265" max="11267" width="0" style="14" hidden="1" customWidth="1"/>
    <col min="11268" max="11513" width="9.140625" style="14"/>
    <col min="11514" max="11514" width="24.85546875" style="14" customWidth="1"/>
    <col min="11515" max="11515" width="25.85546875" style="14" customWidth="1"/>
    <col min="11516" max="11516" width="26.5703125" style="14" customWidth="1"/>
    <col min="11517" max="11517" width="29" style="14" customWidth="1"/>
    <col min="11518" max="11518" width="19.28515625" style="14" customWidth="1"/>
    <col min="11519" max="11519" width="22.28515625" style="14" customWidth="1"/>
    <col min="11520" max="11520" width="24.140625" style="14" customWidth="1"/>
    <col min="11521" max="11523" width="0" style="14" hidden="1" customWidth="1"/>
    <col min="11524" max="11769" width="9.140625" style="14"/>
    <col min="11770" max="11770" width="24.85546875" style="14" customWidth="1"/>
    <col min="11771" max="11771" width="25.85546875" style="14" customWidth="1"/>
    <col min="11772" max="11772" width="26.5703125" style="14" customWidth="1"/>
    <col min="11773" max="11773" width="29" style="14" customWidth="1"/>
    <col min="11774" max="11774" width="19.28515625" style="14" customWidth="1"/>
    <col min="11775" max="11775" width="22.28515625" style="14" customWidth="1"/>
    <col min="11776" max="11776" width="24.140625" style="14" customWidth="1"/>
    <col min="11777" max="11779" width="0" style="14" hidden="1" customWidth="1"/>
    <col min="11780" max="12025" width="9.140625" style="14"/>
    <col min="12026" max="12026" width="24.85546875" style="14" customWidth="1"/>
    <col min="12027" max="12027" width="25.85546875" style="14" customWidth="1"/>
    <col min="12028" max="12028" width="26.5703125" style="14" customWidth="1"/>
    <col min="12029" max="12029" width="29" style="14" customWidth="1"/>
    <col min="12030" max="12030" width="19.28515625" style="14" customWidth="1"/>
    <col min="12031" max="12031" width="22.28515625" style="14" customWidth="1"/>
    <col min="12032" max="12032" width="24.140625" style="14" customWidth="1"/>
    <col min="12033" max="12035" width="0" style="14" hidden="1" customWidth="1"/>
    <col min="12036" max="12281" width="9.140625" style="14"/>
    <col min="12282" max="12282" width="24.85546875" style="14" customWidth="1"/>
    <col min="12283" max="12283" width="25.85546875" style="14" customWidth="1"/>
    <col min="12284" max="12284" width="26.5703125" style="14" customWidth="1"/>
    <col min="12285" max="12285" width="29" style="14" customWidth="1"/>
    <col min="12286" max="12286" width="19.28515625" style="14" customWidth="1"/>
    <col min="12287" max="12287" width="22.28515625" style="14" customWidth="1"/>
    <col min="12288" max="12288" width="24.140625" style="14" customWidth="1"/>
    <col min="12289" max="12291" width="0" style="14" hidden="1" customWidth="1"/>
    <col min="12292" max="12537" width="9.140625" style="14"/>
    <col min="12538" max="12538" width="24.85546875" style="14" customWidth="1"/>
    <col min="12539" max="12539" width="25.85546875" style="14" customWidth="1"/>
    <col min="12540" max="12540" width="26.5703125" style="14" customWidth="1"/>
    <col min="12541" max="12541" width="29" style="14" customWidth="1"/>
    <col min="12542" max="12542" width="19.28515625" style="14" customWidth="1"/>
    <col min="12543" max="12543" width="22.28515625" style="14" customWidth="1"/>
    <col min="12544" max="12544" width="24.140625" style="14" customWidth="1"/>
    <col min="12545" max="12547" width="0" style="14" hidden="1" customWidth="1"/>
    <col min="12548" max="12793" width="9.140625" style="14"/>
    <col min="12794" max="12794" width="24.85546875" style="14" customWidth="1"/>
    <col min="12795" max="12795" width="25.85546875" style="14" customWidth="1"/>
    <col min="12796" max="12796" width="26.5703125" style="14" customWidth="1"/>
    <col min="12797" max="12797" width="29" style="14" customWidth="1"/>
    <col min="12798" max="12798" width="19.28515625" style="14" customWidth="1"/>
    <col min="12799" max="12799" width="22.28515625" style="14" customWidth="1"/>
    <col min="12800" max="12800" width="24.140625" style="14" customWidth="1"/>
    <col min="12801" max="12803" width="0" style="14" hidden="1" customWidth="1"/>
    <col min="12804" max="13049" width="9.140625" style="14"/>
    <col min="13050" max="13050" width="24.85546875" style="14" customWidth="1"/>
    <col min="13051" max="13051" width="25.85546875" style="14" customWidth="1"/>
    <col min="13052" max="13052" width="26.5703125" style="14" customWidth="1"/>
    <col min="13053" max="13053" width="29" style="14" customWidth="1"/>
    <col min="13054" max="13054" width="19.28515625" style="14" customWidth="1"/>
    <col min="13055" max="13055" width="22.28515625" style="14" customWidth="1"/>
    <col min="13056" max="13056" width="24.140625" style="14" customWidth="1"/>
    <col min="13057" max="13059" width="0" style="14" hidden="1" customWidth="1"/>
    <col min="13060" max="13305" width="9.140625" style="14"/>
    <col min="13306" max="13306" width="24.85546875" style="14" customWidth="1"/>
    <col min="13307" max="13307" width="25.85546875" style="14" customWidth="1"/>
    <col min="13308" max="13308" width="26.5703125" style="14" customWidth="1"/>
    <col min="13309" max="13309" width="29" style="14" customWidth="1"/>
    <col min="13310" max="13310" width="19.28515625" style="14" customWidth="1"/>
    <col min="13311" max="13311" width="22.28515625" style="14" customWidth="1"/>
    <col min="13312" max="13312" width="24.140625" style="14" customWidth="1"/>
    <col min="13313" max="13315" width="0" style="14" hidden="1" customWidth="1"/>
    <col min="13316" max="13561" width="9.140625" style="14"/>
    <col min="13562" max="13562" width="24.85546875" style="14" customWidth="1"/>
    <col min="13563" max="13563" width="25.85546875" style="14" customWidth="1"/>
    <col min="13564" max="13564" width="26.5703125" style="14" customWidth="1"/>
    <col min="13565" max="13565" width="29" style="14" customWidth="1"/>
    <col min="13566" max="13566" width="19.28515625" style="14" customWidth="1"/>
    <col min="13567" max="13567" width="22.28515625" style="14" customWidth="1"/>
    <col min="13568" max="13568" width="24.140625" style="14" customWidth="1"/>
    <col min="13569" max="13571" width="0" style="14" hidden="1" customWidth="1"/>
    <col min="13572" max="13817" width="9.140625" style="14"/>
    <col min="13818" max="13818" width="24.85546875" style="14" customWidth="1"/>
    <col min="13819" max="13819" width="25.85546875" style="14" customWidth="1"/>
    <col min="13820" max="13820" width="26.5703125" style="14" customWidth="1"/>
    <col min="13821" max="13821" width="29" style="14" customWidth="1"/>
    <col min="13822" max="13822" width="19.28515625" style="14" customWidth="1"/>
    <col min="13823" max="13823" width="22.28515625" style="14" customWidth="1"/>
    <col min="13824" max="13824" width="24.140625" style="14" customWidth="1"/>
    <col min="13825" max="13827" width="0" style="14" hidden="1" customWidth="1"/>
    <col min="13828" max="14073" width="9.140625" style="14"/>
    <col min="14074" max="14074" width="24.85546875" style="14" customWidth="1"/>
    <col min="14075" max="14075" width="25.85546875" style="14" customWidth="1"/>
    <col min="14076" max="14076" width="26.5703125" style="14" customWidth="1"/>
    <col min="14077" max="14077" width="29" style="14" customWidth="1"/>
    <col min="14078" max="14078" width="19.28515625" style="14" customWidth="1"/>
    <col min="14079" max="14079" width="22.28515625" style="14" customWidth="1"/>
    <col min="14080" max="14080" width="24.140625" style="14" customWidth="1"/>
    <col min="14081" max="14083" width="0" style="14" hidden="1" customWidth="1"/>
    <col min="14084" max="14329" width="9.140625" style="14"/>
    <col min="14330" max="14330" width="24.85546875" style="14" customWidth="1"/>
    <col min="14331" max="14331" width="25.85546875" style="14" customWidth="1"/>
    <col min="14332" max="14332" width="26.5703125" style="14" customWidth="1"/>
    <col min="14333" max="14333" width="29" style="14" customWidth="1"/>
    <col min="14334" max="14334" width="19.28515625" style="14" customWidth="1"/>
    <col min="14335" max="14335" width="22.28515625" style="14" customWidth="1"/>
    <col min="14336" max="14336" width="24.140625" style="14" customWidth="1"/>
    <col min="14337" max="14339" width="0" style="14" hidden="1" customWidth="1"/>
    <col min="14340" max="14585" width="9.140625" style="14"/>
    <col min="14586" max="14586" width="24.85546875" style="14" customWidth="1"/>
    <col min="14587" max="14587" width="25.85546875" style="14" customWidth="1"/>
    <col min="14588" max="14588" width="26.5703125" style="14" customWidth="1"/>
    <col min="14589" max="14589" width="29" style="14" customWidth="1"/>
    <col min="14590" max="14590" width="19.28515625" style="14" customWidth="1"/>
    <col min="14591" max="14591" width="22.28515625" style="14" customWidth="1"/>
    <col min="14592" max="14592" width="24.140625" style="14" customWidth="1"/>
    <col min="14593" max="14595" width="0" style="14" hidden="1" customWidth="1"/>
    <col min="14596" max="14841" width="9.140625" style="14"/>
    <col min="14842" max="14842" width="24.85546875" style="14" customWidth="1"/>
    <col min="14843" max="14843" width="25.85546875" style="14" customWidth="1"/>
    <col min="14844" max="14844" width="26.5703125" style="14" customWidth="1"/>
    <col min="14845" max="14845" width="29" style="14" customWidth="1"/>
    <col min="14846" max="14846" width="19.28515625" style="14" customWidth="1"/>
    <col min="14847" max="14847" width="22.28515625" style="14" customWidth="1"/>
    <col min="14848" max="14848" width="24.140625" style="14" customWidth="1"/>
    <col min="14849" max="14851" width="0" style="14" hidden="1" customWidth="1"/>
    <col min="14852" max="15097" width="9.140625" style="14"/>
    <col min="15098" max="15098" width="24.85546875" style="14" customWidth="1"/>
    <col min="15099" max="15099" width="25.85546875" style="14" customWidth="1"/>
    <col min="15100" max="15100" width="26.5703125" style="14" customWidth="1"/>
    <col min="15101" max="15101" width="29" style="14" customWidth="1"/>
    <col min="15102" max="15102" width="19.28515625" style="14" customWidth="1"/>
    <col min="15103" max="15103" width="22.28515625" style="14" customWidth="1"/>
    <col min="15104" max="15104" width="24.140625" style="14" customWidth="1"/>
    <col min="15105" max="15107" width="0" style="14" hidden="1" customWidth="1"/>
    <col min="15108" max="15353" width="9.140625" style="14"/>
    <col min="15354" max="15354" width="24.85546875" style="14" customWidth="1"/>
    <col min="15355" max="15355" width="25.85546875" style="14" customWidth="1"/>
    <col min="15356" max="15356" width="26.5703125" style="14" customWidth="1"/>
    <col min="15357" max="15357" width="29" style="14" customWidth="1"/>
    <col min="15358" max="15358" width="19.28515625" style="14" customWidth="1"/>
    <col min="15359" max="15359" width="22.28515625" style="14" customWidth="1"/>
    <col min="15360" max="15360" width="24.140625" style="14" customWidth="1"/>
    <col min="15361" max="15363" width="0" style="14" hidden="1" customWidth="1"/>
    <col min="15364" max="15609" width="9.140625" style="14"/>
    <col min="15610" max="15610" width="24.85546875" style="14" customWidth="1"/>
    <col min="15611" max="15611" width="25.85546875" style="14" customWidth="1"/>
    <col min="15612" max="15612" width="26.5703125" style="14" customWidth="1"/>
    <col min="15613" max="15613" width="29" style="14" customWidth="1"/>
    <col min="15614" max="15614" width="19.28515625" style="14" customWidth="1"/>
    <col min="15615" max="15615" width="22.28515625" style="14" customWidth="1"/>
    <col min="15616" max="15616" width="24.140625" style="14" customWidth="1"/>
    <col min="15617" max="15619" width="0" style="14" hidden="1" customWidth="1"/>
    <col min="15620" max="15865" width="9.140625" style="14"/>
    <col min="15866" max="15866" width="24.85546875" style="14" customWidth="1"/>
    <col min="15867" max="15867" width="25.85546875" style="14" customWidth="1"/>
    <col min="15868" max="15868" width="26.5703125" style="14" customWidth="1"/>
    <col min="15869" max="15869" width="29" style="14" customWidth="1"/>
    <col min="15870" max="15870" width="19.28515625" style="14" customWidth="1"/>
    <col min="15871" max="15871" width="22.28515625" style="14" customWidth="1"/>
    <col min="15872" max="15872" width="24.140625" style="14" customWidth="1"/>
    <col min="15873" max="15875" width="0" style="14" hidden="1" customWidth="1"/>
    <col min="15876" max="16121" width="9.140625" style="14"/>
    <col min="16122" max="16122" width="24.85546875" style="14" customWidth="1"/>
    <col min="16123" max="16123" width="25.85546875" style="14" customWidth="1"/>
    <col min="16124" max="16124" width="26.5703125" style="14" customWidth="1"/>
    <col min="16125" max="16125" width="29" style="14" customWidth="1"/>
    <col min="16126" max="16126" width="19.28515625" style="14" customWidth="1"/>
    <col min="16127" max="16127" width="22.28515625" style="14" customWidth="1"/>
    <col min="16128" max="16128" width="24.140625" style="14" customWidth="1"/>
    <col min="16129" max="16131" width="0" style="14" hidden="1" customWidth="1"/>
    <col min="16132" max="16384" width="9.140625" style="14"/>
  </cols>
  <sheetData>
    <row r="1" spans="1:10" ht="15" customHeight="1" x14ac:dyDescent="0.25">
      <c r="A1" s="63" t="s">
        <v>56</v>
      </c>
      <c r="B1" s="63"/>
      <c r="C1" s="63"/>
      <c r="D1" s="63"/>
      <c r="E1" s="63"/>
      <c r="F1" s="63"/>
      <c r="G1" s="63"/>
      <c r="H1" s="63"/>
      <c r="J1" s="14"/>
    </row>
    <row r="2" spans="1:10" ht="38.25" customHeight="1" x14ac:dyDescent="0.25">
      <c r="A2" s="63"/>
      <c r="B2" s="63"/>
      <c r="C2" s="63"/>
      <c r="D2" s="63"/>
      <c r="E2" s="63"/>
      <c r="F2" s="63"/>
      <c r="G2" s="63"/>
      <c r="H2" s="63"/>
      <c r="J2" s="14"/>
    </row>
    <row r="3" spans="1:10" ht="142.5" customHeight="1" x14ac:dyDescent="0.25">
      <c r="A3" s="50" t="s">
        <v>0</v>
      </c>
      <c r="B3" s="50" t="s">
        <v>29</v>
      </c>
      <c r="C3" s="51" t="s">
        <v>2</v>
      </c>
      <c r="D3" s="50" t="s">
        <v>27</v>
      </c>
      <c r="E3" s="50" t="s">
        <v>28</v>
      </c>
      <c r="F3" s="53" t="s">
        <v>3</v>
      </c>
      <c r="G3" s="53" t="s">
        <v>4</v>
      </c>
      <c r="H3" s="53" t="s">
        <v>5</v>
      </c>
      <c r="J3" s="14"/>
    </row>
    <row r="4" spans="1:10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6" t="s">
        <v>6</v>
      </c>
      <c r="G4" s="7">
        <v>7</v>
      </c>
      <c r="H4" s="7">
        <v>8</v>
      </c>
      <c r="J4" s="14"/>
    </row>
    <row r="5" spans="1:10" ht="16.5" x14ac:dyDescent="0.25">
      <c r="A5" s="32">
        <v>1</v>
      </c>
      <c r="B5" s="56" t="s">
        <v>8</v>
      </c>
      <c r="C5" s="64">
        <v>159632.6</v>
      </c>
      <c r="D5" s="57">
        <v>4610</v>
      </c>
      <c r="E5" s="57">
        <v>4610</v>
      </c>
      <c r="F5" s="36">
        <f t="shared" ref="F5:F23" si="0">G5+H5</f>
        <v>4245.8999999999996</v>
      </c>
      <c r="G5" s="36">
        <v>4118.5</v>
      </c>
      <c r="H5" s="36">
        <v>127.4</v>
      </c>
      <c r="J5" s="14"/>
    </row>
    <row r="6" spans="1:10" ht="16.5" x14ac:dyDescent="0.25">
      <c r="A6" s="32">
        <v>2</v>
      </c>
      <c r="B6" s="56" t="s">
        <v>9</v>
      </c>
      <c r="C6" s="64"/>
      <c r="D6" s="57">
        <v>5412</v>
      </c>
      <c r="E6" s="57">
        <v>5412</v>
      </c>
      <c r="F6" s="36">
        <f t="shared" si="0"/>
        <v>4984.5</v>
      </c>
      <c r="G6" s="36">
        <v>4835</v>
      </c>
      <c r="H6" s="36">
        <v>149.5</v>
      </c>
      <c r="J6" s="14"/>
    </row>
    <row r="7" spans="1:10" ht="16.5" x14ac:dyDescent="0.25">
      <c r="A7" s="32">
        <v>3</v>
      </c>
      <c r="B7" s="56" t="s">
        <v>7</v>
      </c>
      <c r="C7" s="64"/>
      <c r="D7" s="57">
        <v>7812</v>
      </c>
      <c r="E7" s="57">
        <v>7812</v>
      </c>
      <c r="F7" s="36">
        <f>G7+H7</f>
        <v>7195.0999999999995</v>
      </c>
      <c r="G7" s="36">
        <v>6979.2</v>
      </c>
      <c r="H7" s="36">
        <v>215.9</v>
      </c>
      <c r="J7" s="14"/>
    </row>
    <row r="8" spans="1:10" ht="16.5" x14ac:dyDescent="0.25">
      <c r="A8" s="32">
        <v>4</v>
      </c>
      <c r="B8" s="56" t="s">
        <v>10</v>
      </c>
      <c r="C8" s="64"/>
      <c r="D8" s="57">
        <v>8688</v>
      </c>
      <c r="E8" s="57">
        <v>8688</v>
      </c>
      <c r="F8" s="36">
        <f t="shared" si="0"/>
        <v>8001.9000000000005</v>
      </c>
      <c r="G8" s="36">
        <v>7761.8</v>
      </c>
      <c r="H8" s="36">
        <v>240.1</v>
      </c>
      <c r="J8" s="14"/>
    </row>
    <row r="9" spans="1:10" ht="16.5" x14ac:dyDescent="0.25">
      <c r="A9" s="32">
        <v>5</v>
      </c>
      <c r="B9" s="56" t="s">
        <v>11</v>
      </c>
      <c r="C9" s="64"/>
      <c r="D9" s="57">
        <v>5297</v>
      </c>
      <c r="E9" s="57">
        <v>5297</v>
      </c>
      <c r="F9" s="36">
        <f t="shared" si="0"/>
        <v>4878.7</v>
      </c>
      <c r="G9" s="36">
        <v>4732.3</v>
      </c>
      <c r="H9" s="36">
        <v>146.4</v>
      </c>
      <c r="J9" s="14"/>
    </row>
    <row r="10" spans="1:10" ht="16.5" x14ac:dyDescent="0.25">
      <c r="A10" s="32">
        <v>6</v>
      </c>
      <c r="B10" s="56" t="s">
        <v>12</v>
      </c>
      <c r="C10" s="64"/>
      <c r="D10" s="57">
        <v>6499</v>
      </c>
      <c r="E10" s="57">
        <v>6499</v>
      </c>
      <c r="F10" s="36">
        <f t="shared" si="0"/>
        <v>5985.8</v>
      </c>
      <c r="G10" s="36">
        <v>5806.2</v>
      </c>
      <c r="H10" s="36">
        <v>179.6</v>
      </c>
      <c r="J10" s="14"/>
    </row>
    <row r="11" spans="1:10" ht="16.5" x14ac:dyDescent="0.25">
      <c r="A11" s="32">
        <v>7</v>
      </c>
      <c r="B11" s="56" t="s">
        <v>13</v>
      </c>
      <c r="C11" s="64"/>
      <c r="D11" s="57">
        <v>4043</v>
      </c>
      <c r="E11" s="57">
        <v>4043</v>
      </c>
      <c r="F11" s="36">
        <f t="shared" si="0"/>
        <v>3723.7</v>
      </c>
      <c r="G11" s="36">
        <v>3612</v>
      </c>
      <c r="H11" s="36">
        <v>111.7</v>
      </c>
      <c r="J11" s="14"/>
    </row>
    <row r="12" spans="1:10" ht="16.5" x14ac:dyDescent="0.25">
      <c r="A12" s="32">
        <v>8</v>
      </c>
      <c r="B12" s="56" t="s">
        <v>14</v>
      </c>
      <c r="C12" s="64"/>
      <c r="D12" s="57">
        <v>4104</v>
      </c>
      <c r="E12" s="57">
        <v>4104</v>
      </c>
      <c r="F12" s="36">
        <f t="shared" si="0"/>
        <v>3779.9</v>
      </c>
      <c r="G12" s="36">
        <v>3666.5</v>
      </c>
      <c r="H12" s="36">
        <v>113.4</v>
      </c>
      <c r="J12" s="14"/>
    </row>
    <row r="13" spans="1:10" ht="16.5" x14ac:dyDescent="0.25">
      <c r="A13" s="32">
        <v>9</v>
      </c>
      <c r="B13" s="56" t="s">
        <v>15</v>
      </c>
      <c r="C13" s="64"/>
      <c r="D13" s="57">
        <v>6223</v>
      </c>
      <c r="E13" s="57">
        <v>6223</v>
      </c>
      <c r="F13" s="36">
        <f t="shared" si="0"/>
        <v>5731.5</v>
      </c>
      <c r="G13" s="36">
        <v>5559.6</v>
      </c>
      <c r="H13" s="36">
        <v>171.9</v>
      </c>
      <c r="J13" s="14"/>
    </row>
    <row r="14" spans="1:10" ht="16.5" x14ac:dyDescent="0.25">
      <c r="A14" s="32">
        <v>10</v>
      </c>
      <c r="B14" s="56" t="s">
        <v>16</v>
      </c>
      <c r="C14" s="64"/>
      <c r="D14" s="57">
        <v>6299</v>
      </c>
      <c r="E14" s="57">
        <v>6299</v>
      </c>
      <c r="F14" s="36">
        <f t="shared" si="0"/>
        <v>5801.5</v>
      </c>
      <c r="G14" s="36">
        <v>5627.5</v>
      </c>
      <c r="H14" s="36">
        <v>174</v>
      </c>
      <c r="J14" s="14"/>
    </row>
    <row r="15" spans="1:10" ht="16.5" x14ac:dyDescent="0.25">
      <c r="A15" s="32">
        <v>11</v>
      </c>
      <c r="B15" s="56" t="s">
        <v>17</v>
      </c>
      <c r="C15" s="64"/>
      <c r="D15" s="57">
        <v>7019</v>
      </c>
      <c r="E15" s="57">
        <v>7019</v>
      </c>
      <c r="F15" s="36">
        <f t="shared" si="0"/>
        <v>6464.5999999999995</v>
      </c>
      <c r="G15" s="36">
        <v>6270.7</v>
      </c>
      <c r="H15" s="36">
        <v>193.9</v>
      </c>
      <c r="J15" s="14"/>
    </row>
    <row r="16" spans="1:10" ht="16.5" x14ac:dyDescent="0.25">
      <c r="A16" s="32">
        <v>12</v>
      </c>
      <c r="B16" s="58" t="s">
        <v>18</v>
      </c>
      <c r="C16" s="64"/>
      <c r="D16" s="57">
        <v>27530</v>
      </c>
      <c r="E16" s="57">
        <v>27530</v>
      </c>
      <c r="F16" s="36">
        <f t="shared" si="0"/>
        <v>25355.8</v>
      </c>
      <c r="G16" s="36">
        <v>24595.1</v>
      </c>
      <c r="H16" s="36">
        <v>760.7</v>
      </c>
      <c r="J16" s="14"/>
    </row>
    <row r="17" spans="1:10" ht="16.5" x14ac:dyDescent="0.25">
      <c r="A17" s="32">
        <v>13</v>
      </c>
      <c r="B17" s="58" t="s">
        <v>19</v>
      </c>
      <c r="C17" s="64"/>
      <c r="D17" s="57">
        <v>155</v>
      </c>
      <c r="E17" s="57">
        <v>155</v>
      </c>
      <c r="F17" s="36">
        <f t="shared" si="0"/>
        <v>142.80000000000001</v>
      </c>
      <c r="G17" s="36">
        <v>138.5</v>
      </c>
      <c r="H17" s="36">
        <v>4.3</v>
      </c>
      <c r="J17" s="14"/>
    </row>
    <row r="18" spans="1:10" ht="16.5" x14ac:dyDescent="0.25">
      <c r="A18" s="32">
        <v>14</v>
      </c>
      <c r="B18" s="58" t="s">
        <v>20</v>
      </c>
      <c r="C18" s="64"/>
      <c r="D18" s="57">
        <v>7714</v>
      </c>
      <c r="E18" s="57">
        <v>7714</v>
      </c>
      <c r="F18" s="36">
        <f t="shared" si="0"/>
        <v>7104.7000000000007</v>
      </c>
      <c r="G18" s="36">
        <v>6891.6</v>
      </c>
      <c r="H18" s="36">
        <v>213.1</v>
      </c>
      <c r="J18" s="14"/>
    </row>
    <row r="19" spans="1:10" ht="16.5" x14ac:dyDescent="0.25">
      <c r="A19" s="32">
        <v>15</v>
      </c>
      <c r="B19" s="58" t="s">
        <v>21</v>
      </c>
      <c r="C19" s="64"/>
      <c r="D19" s="59">
        <v>8501</v>
      </c>
      <c r="E19" s="59">
        <v>8501</v>
      </c>
      <c r="F19" s="36">
        <f t="shared" si="0"/>
        <v>7829.5999999999995</v>
      </c>
      <c r="G19" s="36">
        <v>7594.7</v>
      </c>
      <c r="H19" s="36">
        <v>234.9</v>
      </c>
      <c r="J19" s="14"/>
    </row>
    <row r="20" spans="1:10" ht="16.5" x14ac:dyDescent="0.25">
      <c r="A20" s="32">
        <v>16</v>
      </c>
      <c r="B20" s="58" t="s">
        <v>22</v>
      </c>
      <c r="C20" s="64"/>
      <c r="D20" s="59">
        <v>14326</v>
      </c>
      <c r="E20" s="59">
        <v>14326</v>
      </c>
      <c r="F20" s="36">
        <f t="shared" si="0"/>
        <v>13194.5</v>
      </c>
      <c r="G20" s="36">
        <v>12798.7</v>
      </c>
      <c r="H20" s="36">
        <v>395.8</v>
      </c>
      <c r="J20" s="14"/>
    </row>
    <row r="21" spans="1:10" ht="16.5" x14ac:dyDescent="0.25">
      <c r="A21" s="32">
        <v>17</v>
      </c>
      <c r="B21" s="58" t="s">
        <v>23</v>
      </c>
      <c r="C21" s="64"/>
      <c r="D21" s="59">
        <v>17057</v>
      </c>
      <c r="E21" s="59">
        <v>17057</v>
      </c>
      <c r="F21" s="36">
        <f t="shared" si="0"/>
        <v>15709.9</v>
      </c>
      <c r="G21" s="36">
        <v>15238.6</v>
      </c>
      <c r="H21" s="36">
        <v>471.3</v>
      </c>
      <c r="J21" s="14"/>
    </row>
    <row r="22" spans="1:10" ht="16.5" x14ac:dyDescent="0.25">
      <c r="A22" s="32">
        <v>18</v>
      </c>
      <c r="B22" s="58" t="s">
        <v>24</v>
      </c>
      <c r="C22" s="64"/>
      <c r="D22" s="59">
        <v>21549</v>
      </c>
      <c r="E22" s="59">
        <v>21549</v>
      </c>
      <c r="F22" s="36">
        <f t="shared" si="0"/>
        <v>19847.100000000002</v>
      </c>
      <c r="G22" s="36">
        <v>19251.7</v>
      </c>
      <c r="H22" s="36">
        <v>595.4</v>
      </c>
      <c r="J22" s="14"/>
    </row>
    <row r="23" spans="1:10" ht="16.5" x14ac:dyDescent="0.25">
      <c r="A23" s="32">
        <v>19</v>
      </c>
      <c r="B23" s="60" t="s">
        <v>25</v>
      </c>
      <c r="C23" s="64"/>
      <c r="D23" s="59">
        <v>10483</v>
      </c>
      <c r="E23" s="59">
        <v>10483</v>
      </c>
      <c r="F23" s="36">
        <f t="shared" si="0"/>
        <v>9655.1</v>
      </c>
      <c r="G23" s="36">
        <v>9365.4</v>
      </c>
      <c r="H23" s="36">
        <v>289.7</v>
      </c>
      <c r="J23" s="14"/>
    </row>
    <row r="24" spans="1:10" ht="16.5" x14ac:dyDescent="0.25">
      <c r="A24" s="61"/>
      <c r="B24" s="58" t="s">
        <v>26</v>
      </c>
      <c r="C24" s="65"/>
      <c r="D24" s="70">
        <f>SUM(D5:D23)</f>
        <v>173321</v>
      </c>
      <c r="E24" s="70">
        <f>SUM(E5:E23)</f>
        <v>173321</v>
      </c>
      <c r="F24" s="71">
        <f>SUM(F5:F23)</f>
        <v>159632.6</v>
      </c>
      <c r="G24" s="46">
        <f>SUM(G5:G23)</f>
        <v>154843.6</v>
      </c>
      <c r="H24" s="46">
        <f>SUM(H5:H23)</f>
        <v>4789</v>
      </c>
      <c r="J24" s="14"/>
    </row>
    <row r="25" spans="1:10" x14ac:dyDescent="0.25">
      <c r="D25" s="16"/>
      <c r="J25" s="14"/>
    </row>
    <row r="26" spans="1:10" x14ac:dyDescent="0.25">
      <c r="D26" s="18"/>
      <c r="J26" s="14"/>
    </row>
  </sheetData>
  <mergeCells count="2">
    <mergeCell ref="A1:H2"/>
    <mergeCell ref="C5:C24"/>
  </mergeCells>
  <pageMargins left="0.7" right="0.7" top="0.75" bottom="0.75" header="0.3" footer="0.3"/>
  <pageSetup paperSize="9" scale="85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12" workbookViewId="0">
      <selection activeCell="D30" sqref="D30:H30"/>
    </sheetView>
  </sheetViews>
  <sheetFormatPr defaultRowHeight="15" x14ac:dyDescent="0.25"/>
  <cols>
    <col min="1" max="1" width="7" customWidth="1"/>
    <col min="2" max="2" width="24.85546875" customWidth="1"/>
    <col min="3" max="3" width="22.85546875" customWidth="1"/>
    <col min="4" max="4" width="25.28515625" style="1" customWidth="1"/>
    <col min="5" max="5" width="26.85546875" style="1" customWidth="1"/>
    <col min="6" max="6" width="14.42578125" style="12" customWidth="1"/>
    <col min="7" max="7" width="15.5703125" style="12" customWidth="1"/>
    <col min="8" max="8" width="17.5703125" style="12" customWidth="1"/>
    <col min="9" max="9" width="19.140625" customWidth="1"/>
    <col min="10" max="10" width="14.7109375" style="13" customWidth="1"/>
    <col min="250" max="250" width="24.85546875" customWidth="1"/>
    <col min="251" max="251" width="25.85546875" customWidth="1"/>
    <col min="252" max="252" width="26.5703125" customWidth="1"/>
    <col min="253" max="253" width="29" customWidth="1"/>
    <col min="254" max="254" width="19.28515625" customWidth="1"/>
    <col min="255" max="255" width="22.28515625" customWidth="1"/>
    <col min="256" max="256" width="24.140625" customWidth="1"/>
    <col min="257" max="259" width="0" hidden="1" customWidth="1"/>
    <col min="506" max="506" width="24.85546875" customWidth="1"/>
    <col min="507" max="507" width="25.85546875" customWidth="1"/>
    <col min="508" max="508" width="26.5703125" customWidth="1"/>
    <col min="509" max="509" width="29" customWidth="1"/>
    <col min="510" max="510" width="19.28515625" customWidth="1"/>
    <col min="511" max="511" width="22.28515625" customWidth="1"/>
    <col min="512" max="512" width="24.140625" customWidth="1"/>
    <col min="513" max="515" width="0" hidden="1" customWidth="1"/>
    <col min="762" max="762" width="24.85546875" customWidth="1"/>
    <col min="763" max="763" width="25.85546875" customWidth="1"/>
    <col min="764" max="764" width="26.5703125" customWidth="1"/>
    <col min="765" max="765" width="29" customWidth="1"/>
    <col min="766" max="766" width="19.28515625" customWidth="1"/>
    <col min="767" max="767" width="22.28515625" customWidth="1"/>
    <col min="768" max="768" width="24.140625" customWidth="1"/>
    <col min="769" max="771" width="0" hidden="1" customWidth="1"/>
    <col min="1018" max="1018" width="24.85546875" customWidth="1"/>
    <col min="1019" max="1019" width="25.85546875" customWidth="1"/>
    <col min="1020" max="1020" width="26.5703125" customWidth="1"/>
    <col min="1021" max="1021" width="29" customWidth="1"/>
    <col min="1022" max="1022" width="19.28515625" customWidth="1"/>
    <col min="1023" max="1023" width="22.28515625" customWidth="1"/>
    <col min="1024" max="1024" width="24.140625" customWidth="1"/>
    <col min="1025" max="1027" width="0" hidden="1" customWidth="1"/>
    <col min="1274" max="1274" width="24.85546875" customWidth="1"/>
    <col min="1275" max="1275" width="25.85546875" customWidth="1"/>
    <col min="1276" max="1276" width="26.5703125" customWidth="1"/>
    <col min="1277" max="1277" width="29" customWidth="1"/>
    <col min="1278" max="1278" width="19.28515625" customWidth="1"/>
    <col min="1279" max="1279" width="22.28515625" customWidth="1"/>
    <col min="1280" max="1280" width="24.140625" customWidth="1"/>
    <col min="1281" max="1283" width="0" hidden="1" customWidth="1"/>
    <col min="1530" max="1530" width="24.85546875" customWidth="1"/>
    <col min="1531" max="1531" width="25.85546875" customWidth="1"/>
    <col min="1532" max="1532" width="26.5703125" customWidth="1"/>
    <col min="1533" max="1533" width="29" customWidth="1"/>
    <col min="1534" max="1534" width="19.28515625" customWidth="1"/>
    <col min="1535" max="1535" width="22.28515625" customWidth="1"/>
    <col min="1536" max="1536" width="24.140625" customWidth="1"/>
    <col min="1537" max="1539" width="0" hidden="1" customWidth="1"/>
    <col min="1786" max="1786" width="24.85546875" customWidth="1"/>
    <col min="1787" max="1787" width="25.85546875" customWidth="1"/>
    <col min="1788" max="1788" width="26.5703125" customWidth="1"/>
    <col min="1789" max="1789" width="29" customWidth="1"/>
    <col min="1790" max="1790" width="19.28515625" customWidth="1"/>
    <col min="1791" max="1791" width="22.28515625" customWidth="1"/>
    <col min="1792" max="1792" width="24.140625" customWidth="1"/>
    <col min="1793" max="1795" width="0" hidden="1" customWidth="1"/>
    <col min="2042" max="2042" width="24.85546875" customWidth="1"/>
    <col min="2043" max="2043" width="25.85546875" customWidth="1"/>
    <col min="2044" max="2044" width="26.5703125" customWidth="1"/>
    <col min="2045" max="2045" width="29" customWidth="1"/>
    <col min="2046" max="2046" width="19.28515625" customWidth="1"/>
    <col min="2047" max="2047" width="22.28515625" customWidth="1"/>
    <col min="2048" max="2048" width="24.140625" customWidth="1"/>
    <col min="2049" max="2051" width="0" hidden="1" customWidth="1"/>
    <col min="2298" max="2298" width="24.85546875" customWidth="1"/>
    <col min="2299" max="2299" width="25.85546875" customWidth="1"/>
    <col min="2300" max="2300" width="26.5703125" customWidth="1"/>
    <col min="2301" max="2301" width="29" customWidth="1"/>
    <col min="2302" max="2302" width="19.28515625" customWidth="1"/>
    <col min="2303" max="2303" width="22.28515625" customWidth="1"/>
    <col min="2304" max="2304" width="24.140625" customWidth="1"/>
    <col min="2305" max="2307" width="0" hidden="1" customWidth="1"/>
    <col min="2554" max="2554" width="24.85546875" customWidth="1"/>
    <col min="2555" max="2555" width="25.85546875" customWidth="1"/>
    <col min="2556" max="2556" width="26.5703125" customWidth="1"/>
    <col min="2557" max="2557" width="29" customWidth="1"/>
    <col min="2558" max="2558" width="19.28515625" customWidth="1"/>
    <col min="2559" max="2559" width="22.28515625" customWidth="1"/>
    <col min="2560" max="2560" width="24.140625" customWidth="1"/>
    <col min="2561" max="2563" width="0" hidden="1" customWidth="1"/>
    <col min="2810" max="2810" width="24.85546875" customWidth="1"/>
    <col min="2811" max="2811" width="25.85546875" customWidth="1"/>
    <col min="2812" max="2812" width="26.5703125" customWidth="1"/>
    <col min="2813" max="2813" width="29" customWidth="1"/>
    <col min="2814" max="2814" width="19.28515625" customWidth="1"/>
    <col min="2815" max="2815" width="22.28515625" customWidth="1"/>
    <col min="2816" max="2816" width="24.140625" customWidth="1"/>
    <col min="2817" max="2819" width="0" hidden="1" customWidth="1"/>
    <col min="3066" max="3066" width="24.85546875" customWidth="1"/>
    <col min="3067" max="3067" width="25.85546875" customWidth="1"/>
    <col min="3068" max="3068" width="26.5703125" customWidth="1"/>
    <col min="3069" max="3069" width="29" customWidth="1"/>
    <col min="3070" max="3070" width="19.28515625" customWidth="1"/>
    <col min="3071" max="3071" width="22.28515625" customWidth="1"/>
    <col min="3072" max="3072" width="24.140625" customWidth="1"/>
    <col min="3073" max="3075" width="0" hidden="1" customWidth="1"/>
    <col min="3322" max="3322" width="24.85546875" customWidth="1"/>
    <col min="3323" max="3323" width="25.85546875" customWidth="1"/>
    <col min="3324" max="3324" width="26.5703125" customWidth="1"/>
    <col min="3325" max="3325" width="29" customWidth="1"/>
    <col min="3326" max="3326" width="19.28515625" customWidth="1"/>
    <col min="3327" max="3327" width="22.28515625" customWidth="1"/>
    <col min="3328" max="3328" width="24.140625" customWidth="1"/>
    <col min="3329" max="3331" width="0" hidden="1" customWidth="1"/>
    <col min="3578" max="3578" width="24.85546875" customWidth="1"/>
    <col min="3579" max="3579" width="25.85546875" customWidth="1"/>
    <col min="3580" max="3580" width="26.5703125" customWidth="1"/>
    <col min="3581" max="3581" width="29" customWidth="1"/>
    <col min="3582" max="3582" width="19.28515625" customWidth="1"/>
    <col min="3583" max="3583" width="22.28515625" customWidth="1"/>
    <col min="3584" max="3584" width="24.140625" customWidth="1"/>
    <col min="3585" max="3587" width="0" hidden="1" customWidth="1"/>
    <col min="3834" max="3834" width="24.85546875" customWidth="1"/>
    <col min="3835" max="3835" width="25.85546875" customWidth="1"/>
    <col min="3836" max="3836" width="26.5703125" customWidth="1"/>
    <col min="3837" max="3837" width="29" customWidth="1"/>
    <col min="3838" max="3838" width="19.28515625" customWidth="1"/>
    <col min="3839" max="3839" width="22.28515625" customWidth="1"/>
    <col min="3840" max="3840" width="24.140625" customWidth="1"/>
    <col min="3841" max="3843" width="0" hidden="1" customWidth="1"/>
    <col min="4090" max="4090" width="24.85546875" customWidth="1"/>
    <col min="4091" max="4091" width="25.85546875" customWidth="1"/>
    <col min="4092" max="4092" width="26.5703125" customWidth="1"/>
    <col min="4093" max="4093" width="29" customWidth="1"/>
    <col min="4094" max="4094" width="19.28515625" customWidth="1"/>
    <col min="4095" max="4095" width="22.28515625" customWidth="1"/>
    <col min="4096" max="4096" width="24.140625" customWidth="1"/>
    <col min="4097" max="4099" width="0" hidden="1" customWidth="1"/>
    <col min="4346" max="4346" width="24.85546875" customWidth="1"/>
    <col min="4347" max="4347" width="25.85546875" customWidth="1"/>
    <col min="4348" max="4348" width="26.5703125" customWidth="1"/>
    <col min="4349" max="4349" width="29" customWidth="1"/>
    <col min="4350" max="4350" width="19.28515625" customWidth="1"/>
    <col min="4351" max="4351" width="22.28515625" customWidth="1"/>
    <col min="4352" max="4352" width="24.140625" customWidth="1"/>
    <col min="4353" max="4355" width="0" hidden="1" customWidth="1"/>
    <col min="4602" max="4602" width="24.85546875" customWidth="1"/>
    <col min="4603" max="4603" width="25.85546875" customWidth="1"/>
    <col min="4604" max="4604" width="26.5703125" customWidth="1"/>
    <col min="4605" max="4605" width="29" customWidth="1"/>
    <col min="4606" max="4606" width="19.28515625" customWidth="1"/>
    <col min="4607" max="4607" width="22.28515625" customWidth="1"/>
    <col min="4608" max="4608" width="24.140625" customWidth="1"/>
    <col min="4609" max="4611" width="0" hidden="1" customWidth="1"/>
    <col min="4858" max="4858" width="24.85546875" customWidth="1"/>
    <col min="4859" max="4859" width="25.85546875" customWidth="1"/>
    <col min="4860" max="4860" width="26.5703125" customWidth="1"/>
    <col min="4861" max="4861" width="29" customWidth="1"/>
    <col min="4862" max="4862" width="19.28515625" customWidth="1"/>
    <col min="4863" max="4863" width="22.28515625" customWidth="1"/>
    <col min="4864" max="4864" width="24.140625" customWidth="1"/>
    <col min="4865" max="4867" width="0" hidden="1" customWidth="1"/>
    <col min="5114" max="5114" width="24.85546875" customWidth="1"/>
    <col min="5115" max="5115" width="25.85546875" customWidth="1"/>
    <col min="5116" max="5116" width="26.5703125" customWidth="1"/>
    <col min="5117" max="5117" width="29" customWidth="1"/>
    <col min="5118" max="5118" width="19.28515625" customWidth="1"/>
    <col min="5119" max="5119" width="22.28515625" customWidth="1"/>
    <col min="5120" max="5120" width="24.140625" customWidth="1"/>
    <col min="5121" max="5123" width="0" hidden="1" customWidth="1"/>
    <col min="5370" max="5370" width="24.85546875" customWidth="1"/>
    <col min="5371" max="5371" width="25.85546875" customWidth="1"/>
    <col min="5372" max="5372" width="26.5703125" customWidth="1"/>
    <col min="5373" max="5373" width="29" customWidth="1"/>
    <col min="5374" max="5374" width="19.28515625" customWidth="1"/>
    <col min="5375" max="5375" width="22.28515625" customWidth="1"/>
    <col min="5376" max="5376" width="24.140625" customWidth="1"/>
    <col min="5377" max="5379" width="0" hidden="1" customWidth="1"/>
    <col min="5626" max="5626" width="24.85546875" customWidth="1"/>
    <col min="5627" max="5627" width="25.85546875" customWidth="1"/>
    <col min="5628" max="5628" width="26.5703125" customWidth="1"/>
    <col min="5629" max="5629" width="29" customWidth="1"/>
    <col min="5630" max="5630" width="19.28515625" customWidth="1"/>
    <col min="5631" max="5631" width="22.28515625" customWidth="1"/>
    <col min="5632" max="5632" width="24.140625" customWidth="1"/>
    <col min="5633" max="5635" width="0" hidden="1" customWidth="1"/>
    <col min="5882" max="5882" width="24.85546875" customWidth="1"/>
    <col min="5883" max="5883" width="25.85546875" customWidth="1"/>
    <col min="5884" max="5884" width="26.5703125" customWidth="1"/>
    <col min="5885" max="5885" width="29" customWidth="1"/>
    <col min="5886" max="5886" width="19.28515625" customWidth="1"/>
    <col min="5887" max="5887" width="22.28515625" customWidth="1"/>
    <col min="5888" max="5888" width="24.140625" customWidth="1"/>
    <col min="5889" max="5891" width="0" hidden="1" customWidth="1"/>
    <col min="6138" max="6138" width="24.85546875" customWidth="1"/>
    <col min="6139" max="6139" width="25.85546875" customWidth="1"/>
    <col min="6140" max="6140" width="26.5703125" customWidth="1"/>
    <col min="6141" max="6141" width="29" customWidth="1"/>
    <col min="6142" max="6142" width="19.28515625" customWidth="1"/>
    <col min="6143" max="6143" width="22.28515625" customWidth="1"/>
    <col min="6144" max="6144" width="24.140625" customWidth="1"/>
    <col min="6145" max="6147" width="0" hidden="1" customWidth="1"/>
    <col min="6394" max="6394" width="24.85546875" customWidth="1"/>
    <col min="6395" max="6395" width="25.85546875" customWidth="1"/>
    <col min="6396" max="6396" width="26.5703125" customWidth="1"/>
    <col min="6397" max="6397" width="29" customWidth="1"/>
    <col min="6398" max="6398" width="19.28515625" customWidth="1"/>
    <col min="6399" max="6399" width="22.28515625" customWidth="1"/>
    <col min="6400" max="6400" width="24.140625" customWidth="1"/>
    <col min="6401" max="6403" width="0" hidden="1" customWidth="1"/>
    <col min="6650" max="6650" width="24.85546875" customWidth="1"/>
    <col min="6651" max="6651" width="25.85546875" customWidth="1"/>
    <col min="6652" max="6652" width="26.5703125" customWidth="1"/>
    <col min="6653" max="6653" width="29" customWidth="1"/>
    <col min="6654" max="6654" width="19.28515625" customWidth="1"/>
    <col min="6655" max="6655" width="22.28515625" customWidth="1"/>
    <col min="6656" max="6656" width="24.140625" customWidth="1"/>
    <col min="6657" max="6659" width="0" hidden="1" customWidth="1"/>
    <col min="6906" max="6906" width="24.85546875" customWidth="1"/>
    <col min="6907" max="6907" width="25.85546875" customWidth="1"/>
    <col min="6908" max="6908" width="26.5703125" customWidth="1"/>
    <col min="6909" max="6909" width="29" customWidth="1"/>
    <col min="6910" max="6910" width="19.28515625" customWidth="1"/>
    <col min="6911" max="6911" width="22.28515625" customWidth="1"/>
    <col min="6912" max="6912" width="24.140625" customWidth="1"/>
    <col min="6913" max="6915" width="0" hidden="1" customWidth="1"/>
    <col min="7162" max="7162" width="24.85546875" customWidth="1"/>
    <col min="7163" max="7163" width="25.85546875" customWidth="1"/>
    <col min="7164" max="7164" width="26.5703125" customWidth="1"/>
    <col min="7165" max="7165" width="29" customWidth="1"/>
    <col min="7166" max="7166" width="19.28515625" customWidth="1"/>
    <col min="7167" max="7167" width="22.28515625" customWidth="1"/>
    <col min="7168" max="7168" width="24.140625" customWidth="1"/>
    <col min="7169" max="7171" width="0" hidden="1" customWidth="1"/>
    <col min="7418" max="7418" width="24.85546875" customWidth="1"/>
    <col min="7419" max="7419" width="25.85546875" customWidth="1"/>
    <col min="7420" max="7420" width="26.5703125" customWidth="1"/>
    <col min="7421" max="7421" width="29" customWidth="1"/>
    <col min="7422" max="7422" width="19.28515625" customWidth="1"/>
    <col min="7423" max="7423" width="22.28515625" customWidth="1"/>
    <col min="7424" max="7424" width="24.140625" customWidth="1"/>
    <col min="7425" max="7427" width="0" hidden="1" customWidth="1"/>
    <col min="7674" max="7674" width="24.85546875" customWidth="1"/>
    <col min="7675" max="7675" width="25.85546875" customWidth="1"/>
    <col min="7676" max="7676" width="26.5703125" customWidth="1"/>
    <col min="7677" max="7677" width="29" customWidth="1"/>
    <col min="7678" max="7678" width="19.28515625" customWidth="1"/>
    <col min="7679" max="7679" width="22.28515625" customWidth="1"/>
    <col min="7680" max="7680" width="24.140625" customWidth="1"/>
    <col min="7681" max="7683" width="0" hidden="1" customWidth="1"/>
    <col min="7930" max="7930" width="24.85546875" customWidth="1"/>
    <col min="7931" max="7931" width="25.85546875" customWidth="1"/>
    <col min="7932" max="7932" width="26.5703125" customWidth="1"/>
    <col min="7933" max="7933" width="29" customWidth="1"/>
    <col min="7934" max="7934" width="19.28515625" customWidth="1"/>
    <col min="7935" max="7935" width="22.28515625" customWidth="1"/>
    <col min="7936" max="7936" width="24.140625" customWidth="1"/>
    <col min="7937" max="7939" width="0" hidden="1" customWidth="1"/>
    <col min="8186" max="8186" width="24.85546875" customWidth="1"/>
    <col min="8187" max="8187" width="25.85546875" customWidth="1"/>
    <col min="8188" max="8188" width="26.5703125" customWidth="1"/>
    <col min="8189" max="8189" width="29" customWidth="1"/>
    <col min="8190" max="8190" width="19.28515625" customWidth="1"/>
    <col min="8191" max="8191" width="22.28515625" customWidth="1"/>
    <col min="8192" max="8192" width="24.140625" customWidth="1"/>
    <col min="8193" max="8195" width="0" hidden="1" customWidth="1"/>
    <col min="8442" max="8442" width="24.85546875" customWidth="1"/>
    <col min="8443" max="8443" width="25.85546875" customWidth="1"/>
    <col min="8444" max="8444" width="26.5703125" customWidth="1"/>
    <col min="8445" max="8445" width="29" customWidth="1"/>
    <col min="8446" max="8446" width="19.28515625" customWidth="1"/>
    <col min="8447" max="8447" width="22.28515625" customWidth="1"/>
    <col min="8448" max="8448" width="24.140625" customWidth="1"/>
    <col min="8449" max="8451" width="0" hidden="1" customWidth="1"/>
    <col min="8698" max="8698" width="24.85546875" customWidth="1"/>
    <col min="8699" max="8699" width="25.85546875" customWidth="1"/>
    <col min="8700" max="8700" width="26.5703125" customWidth="1"/>
    <col min="8701" max="8701" width="29" customWidth="1"/>
    <col min="8702" max="8702" width="19.28515625" customWidth="1"/>
    <col min="8703" max="8703" width="22.28515625" customWidth="1"/>
    <col min="8704" max="8704" width="24.140625" customWidth="1"/>
    <col min="8705" max="8707" width="0" hidden="1" customWidth="1"/>
    <col min="8954" max="8954" width="24.85546875" customWidth="1"/>
    <col min="8955" max="8955" width="25.85546875" customWidth="1"/>
    <col min="8956" max="8956" width="26.5703125" customWidth="1"/>
    <col min="8957" max="8957" width="29" customWidth="1"/>
    <col min="8958" max="8958" width="19.28515625" customWidth="1"/>
    <col min="8959" max="8959" width="22.28515625" customWidth="1"/>
    <col min="8960" max="8960" width="24.140625" customWidth="1"/>
    <col min="8961" max="8963" width="0" hidden="1" customWidth="1"/>
    <col min="9210" max="9210" width="24.85546875" customWidth="1"/>
    <col min="9211" max="9211" width="25.85546875" customWidth="1"/>
    <col min="9212" max="9212" width="26.5703125" customWidth="1"/>
    <col min="9213" max="9213" width="29" customWidth="1"/>
    <col min="9214" max="9214" width="19.28515625" customWidth="1"/>
    <col min="9215" max="9215" width="22.28515625" customWidth="1"/>
    <col min="9216" max="9216" width="24.140625" customWidth="1"/>
    <col min="9217" max="9219" width="0" hidden="1" customWidth="1"/>
    <col min="9466" max="9466" width="24.85546875" customWidth="1"/>
    <col min="9467" max="9467" width="25.85546875" customWidth="1"/>
    <col min="9468" max="9468" width="26.5703125" customWidth="1"/>
    <col min="9469" max="9469" width="29" customWidth="1"/>
    <col min="9470" max="9470" width="19.28515625" customWidth="1"/>
    <col min="9471" max="9471" width="22.28515625" customWidth="1"/>
    <col min="9472" max="9472" width="24.140625" customWidth="1"/>
    <col min="9473" max="9475" width="0" hidden="1" customWidth="1"/>
    <col min="9722" max="9722" width="24.85546875" customWidth="1"/>
    <col min="9723" max="9723" width="25.85546875" customWidth="1"/>
    <col min="9724" max="9724" width="26.5703125" customWidth="1"/>
    <col min="9725" max="9725" width="29" customWidth="1"/>
    <col min="9726" max="9726" width="19.28515625" customWidth="1"/>
    <col min="9727" max="9727" width="22.28515625" customWidth="1"/>
    <col min="9728" max="9728" width="24.140625" customWidth="1"/>
    <col min="9729" max="9731" width="0" hidden="1" customWidth="1"/>
    <col min="9978" max="9978" width="24.85546875" customWidth="1"/>
    <col min="9979" max="9979" width="25.85546875" customWidth="1"/>
    <col min="9980" max="9980" width="26.5703125" customWidth="1"/>
    <col min="9981" max="9981" width="29" customWidth="1"/>
    <col min="9982" max="9982" width="19.28515625" customWidth="1"/>
    <col min="9983" max="9983" width="22.28515625" customWidth="1"/>
    <col min="9984" max="9984" width="24.140625" customWidth="1"/>
    <col min="9985" max="9987" width="0" hidden="1" customWidth="1"/>
    <col min="10234" max="10234" width="24.85546875" customWidth="1"/>
    <col min="10235" max="10235" width="25.85546875" customWidth="1"/>
    <col min="10236" max="10236" width="26.5703125" customWidth="1"/>
    <col min="10237" max="10237" width="29" customWidth="1"/>
    <col min="10238" max="10238" width="19.28515625" customWidth="1"/>
    <col min="10239" max="10239" width="22.28515625" customWidth="1"/>
    <col min="10240" max="10240" width="24.140625" customWidth="1"/>
    <col min="10241" max="10243" width="0" hidden="1" customWidth="1"/>
    <col min="10490" max="10490" width="24.85546875" customWidth="1"/>
    <col min="10491" max="10491" width="25.85546875" customWidth="1"/>
    <col min="10492" max="10492" width="26.5703125" customWidth="1"/>
    <col min="10493" max="10493" width="29" customWidth="1"/>
    <col min="10494" max="10494" width="19.28515625" customWidth="1"/>
    <col min="10495" max="10495" width="22.28515625" customWidth="1"/>
    <col min="10496" max="10496" width="24.140625" customWidth="1"/>
    <col min="10497" max="10499" width="0" hidden="1" customWidth="1"/>
    <col min="10746" max="10746" width="24.85546875" customWidth="1"/>
    <col min="10747" max="10747" width="25.85546875" customWidth="1"/>
    <col min="10748" max="10748" width="26.5703125" customWidth="1"/>
    <col min="10749" max="10749" width="29" customWidth="1"/>
    <col min="10750" max="10750" width="19.28515625" customWidth="1"/>
    <col min="10751" max="10751" width="22.28515625" customWidth="1"/>
    <col min="10752" max="10752" width="24.140625" customWidth="1"/>
    <col min="10753" max="10755" width="0" hidden="1" customWidth="1"/>
    <col min="11002" max="11002" width="24.85546875" customWidth="1"/>
    <col min="11003" max="11003" width="25.85546875" customWidth="1"/>
    <col min="11004" max="11004" width="26.5703125" customWidth="1"/>
    <col min="11005" max="11005" width="29" customWidth="1"/>
    <col min="11006" max="11006" width="19.28515625" customWidth="1"/>
    <col min="11007" max="11007" width="22.28515625" customWidth="1"/>
    <col min="11008" max="11008" width="24.140625" customWidth="1"/>
    <col min="11009" max="11011" width="0" hidden="1" customWidth="1"/>
    <col min="11258" max="11258" width="24.85546875" customWidth="1"/>
    <col min="11259" max="11259" width="25.85546875" customWidth="1"/>
    <col min="11260" max="11260" width="26.5703125" customWidth="1"/>
    <col min="11261" max="11261" width="29" customWidth="1"/>
    <col min="11262" max="11262" width="19.28515625" customWidth="1"/>
    <col min="11263" max="11263" width="22.28515625" customWidth="1"/>
    <col min="11264" max="11264" width="24.140625" customWidth="1"/>
    <col min="11265" max="11267" width="0" hidden="1" customWidth="1"/>
    <col min="11514" max="11514" width="24.85546875" customWidth="1"/>
    <col min="11515" max="11515" width="25.85546875" customWidth="1"/>
    <col min="11516" max="11516" width="26.5703125" customWidth="1"/>
    <col min="11517" max="11517" width="29" customWidth="1"/>
    <col min="11518" max="11518" width="19.28515625" customWidth="1"/>
    <col min="11519" max="11519" width="22.28515625" customWidth="1"/>
    <col min="11520" max="11520" width="24.140625" customWidth="1"/>
    <col min="11521" max="11523" width="0" hidden="1" customWidth="1"/>
    <col min="11770" max="11770" width="24.85546875" customWidth="1"/>
    <col min="11771" max="11771" width="25.85546875" customWidth="1"/>
    <col min="11772" max="11772" width="26.5703125" customWidth="1"/>
    <col min="11773" max="11773" width="29" customWidth="1"/>
    <col min="11774" max="11774" width="19.28515625" customWidth="1"/>
    <col min="11775" max="11775" width="22.28515625" customWidth="1"/>
    <col min="11776" max="11776" width="24.140625" customWidth="1"/>
    <col min="11777" max="11779" width="0" hidden="1" customWidth="1"/>
    <col min="12026" max="12026" width="24.85546875" customWidth="1"/>
    <col min="12027" max="12027" width="25.85546875" customWidth="1"/>
    <col min="12028" max="12028" width="26.5703125" customWidth="1"/>
    <col min="12029" max="12029" width="29" customWidth="1"/>
    <col min="12030" max="12030" width="19.28515625" customWidth="1"/>
    <col min="12031" max="12031" width="22.28515625" customWidth="1"/>
    <col min="12032" max="12032" width="24.140625" customWidth="1"/>
    <col min="12033" max="12035" width="0" hidden="1" customWidth="1"/>
    <col min="12282" max="12282" width="24.85546875" customWidth="1"/>
    <col min="12283" max="12283" width="25.85546875" customWidth="1"/>
    <col min="12284" max="12284" width="26.5703125" customWidth="1"/>
    <col min="12285" max="12285" width="29" customWidth="1"/>
    <col min="12286" max="12286" width="19.28515625" customWidth="1"/>
    <col min="12287" max="12287" width="22.28515625" customWidth="1"/>
    <col min="12288" max="12288" width="24.140625" customWidth="1"/>
    <col min="12289" max="12291" width="0" hidden="1" customWidth="1"/>
    <col min="12538" max="12538" width="24.85546875" customWidth="1"/>
    <col min="12539" max="12539" width="25.85546875" customWidth="1"/>
    <col min="12540" max="12540" width="26.5703125" customWidth="1"/>
    <col min="12541" max="12541" width="29" customWidth="1"/>
    <col min="12542" max="12542" width="19.28515625" customWidth="1"/>
    <col min="12543" max="12543" width="22.28515625" customWidth="1"/>
    <col min="12544" max="12544" width="24.140625" customWidth="1"/>
    <col min="12545" max="12547" width="0" hidden="1" customWidth="1"/>
    <col min="12794" max="12794" width="24.85546875" customWidth="1"/>
    <col min="12795" max="12795" width="25.85546875" customWidth="1"/>
    <col min="12796" max="12796" width="26.5703125" customWidth="1"/>
    <col min="12797" max="12797" width="29" customWidth="1"/>
    <col min="12798" max="12798" width="19.28515625" customWidth="1"/>
    <col min="12799" max="12799" width="22.28515625" customWidth="1"/>
    <col min="12800" max="12800" width="24.140625" customWidth="1"/>
    <col min="12801" max="12803" width="0" hidden="1" customWidth="1"/>
    <col min="13050" max="13050" width="24.85546875" customWidth="1"/>
    <col min="13051" max="13051" width="25.85546875" customWidth="1"/>
    <col min="13052" max="13052" width="26.5703125" customWidth="1"/>
    <col min="13053" max="13053" width="29" customWidth="1"/>
    <col min="13054" max="13054" width="19.28515625" customWidth="1"/>
    <col min="13055" max="13055" width="22.28515625" customWidth="1"/>
    <col min="13056" max="13056" width="24.140625" customWidth="1"/>
    <col min="13057" max="13059" width="0" hidden="1" customWidth="1"/>
    <col min="13306" max="13306" width="24.85546875" customWidth="1"/>
    <col min="13307" max="13307" width="25.85546875" customWidth="1"/>
    <col min="13308" max="13308" width="26.5703125" customWidth="1"/>
    <col min="13309" max="13309" width="29" customWidth="1"/>
    <col min="13310" max="13310" width="19.28515625" customWidth="1"/>
    <col min="13311" max="13311" width="22.28515625" customWidth="1"/>
    <col min="13312" max="13312" width="24.140625" customWidth="1"/>
    <col min="13313" max="13315" width="0" hidden="1" customWidth="1"/>
    <col min="13562" max="13562" width="24.85546875" customWidth="1"/>
    <col min="13563" max="13563" width="25.85546875" customWidth="1"/>
    <col min="13564" max="13564" width="26.5703125" customWidth="1"/>
    <col min="13565" max="13565" width="29" customWidth="1"/>
    <col min="13566" max="13566" width="19.28515625" customWidth="1"/>
    <col min="13567" max="13567" width="22.28515625" customWidth="1"/>
    <col min="13568" max="13568" width="24.140625" customWidth="1"/>
    <col min="13569" max="13571" width="0" hidden="1" customWidth="1"/>
    <col min="13818" max="13818" width="24.85546875" customWidth="1"/>
    <col min="13819" max="13819" width="25.85546875" customWidth="1"/>
    <col min="13820" max="13820" width="26.5703125" customWidth="1"/>
    <col min="13821" max="13821" width="29" customWidth="1"/>
    <col min="13822" max="13822" width="19.28515625" customWidth="1"/>
    <col min="13823" max="13823" width="22.28515625" customWidth="1"/>
    <col min="13824" max="13824" width="24.140625" customWidth="1"/>
    <col min="13825" max="13827" width="0" hidden="1" customWidth="1"/>
    <col min="14074" max="14074" width="24.85546875" customWidth="1"/>
    <col min="14075" max="14075" width="25.85546875" customWidth="1"/>
    <col min="14076" max="14076" width="26.5703125" customWidth="1"/>
    <col min="14077" max="14077" width="29" customWidth="1"/>
    <col min="14078" max="14078" width="19.28515625" customWidth="1"/>
    <col min="14079" max="14079" width="22.28515625" customWidth="1"/>
    <col min="14080" max="14080" width="24.140625" customWidth="1"/>
    <col min="14081" max="14083" width="0" hidden="1" customWidth="1"/>
    <col min="14330" max="14330" width="24.85546875" customWidth="1"/>
    <col min="14331" max="14331" width="25.85546875" customWidth="1"/>
    <col min="14332" max="14332" width="26.5703125" customWidth="1"/>
    <col min="14333" max="14333" width="29" customWidth="1"/>
    <col min="14334" max="14334" width="19.28515625" customWidth="1"/>
    <col min="14335" max="14335" width="22.28515625" customWidth="1"/>
    <col min="14336" max="14336" width="24.140625" customWidth="1"/>
    <col min="14337" max="14339" width="0" hidden="1" customWidth="1"/>
    <col min="14586" max="14586" width="24.85546875" customWidth="1"/>
    <col min="14587" max="14587" width="25.85546875" customWidth="1"/>
    <col min="14588" max="14588" width="26.5703125" customWidth="1"/>
    <col min="14589" max="14589" width="29" customWidth="1"/>
    <col min="14590" max="14590" width="19.28515625" customWidth="1"/>
    <col min="14591" max="14591" width="22.28515625" customWidth="1"/>
    <col min="14592" max="14592" width="24.140625" customWidth="1"/>
    <col min="14593" max="14595" width="0" hidden="1" customWidth="1"/>
    <col min="14842" max="14842" width="24.85546875" customWidth="1"/>
    <col min="14843" max="14843" width="25.85546875" customWidth="1"/>
    <col min="14844" max="14844" width="26.5703125" customWidth="1"/>
    <col min="14845" max="14845" width="29" customWidth="1"/>
    <col min="14846" max="14846" width="19.28515625" customWidth="1"/>
    <col min="14847" max="14847" width="22.28515625" customWidth="1"/>
    <col min="14848" max="14848" width="24.140625" customWidth="1"/>
    <col min="14849" max="14851" width="0" hidden="1" customWidth="1"/>
    <col min="15098" max="15098" width="24.85546875" customWidth="1"/>
    <col min="15099" max="15099" width="25.85546875" customWidth="1"/>
    <col min="15100" max="15100" width="26.5703125" customWidth="1"/>
    <col min="15101" max="15101" width="29" customWidth="1"/>
    <col min="15102" max="15102" width="19.28515625" customWidth="1"/>
    <col min="15103" max="15103" width="22.28515625" customWidth="1"/>
    <col min="15104" max="15104" width="24.140625" customWidth="1"/>
    <col min="15105" max="15107" width="0" hidden="1" customWidth="1"/>
    <col min="15354" max="15354" width="24.85546875" customWidth="1"/>
    <col min="15355" max="15355" width="25.85546875" customWidth="1"/>
    <col min="15356" max="15356" width="26.5703125" customWidth="1"/>
    <col min="15357" max="15357" width="29" customWidth="1"/>
    <col min="15358" max="15358" width="19.28515625" customWidth="1"/>
    <col min="15359" max="15359" width="22.28515625" customWidth="1"/>
    <col min="15360" max="15360" width="24.140625" customWidth="1"/>
    <col min="15361" max="15363" width="0" hidden="1" customWidth="1"/>
    <col min="15610" max="15610" width="24.85546875" customWidth="1"/>
    <col min="15611" max="15611" width="25.85546875" customWidth="1"/>
    <col min="15612" max="15612" width="26.5703125" customWidth="1"/>
    <col min="15613" max="15613" width="29" customWidth="1"/>
    <col min="15614" max="15614" width="19.28515625" customWidth="1"/>
    <col min="15615" max="15615" width="22.28515625" customWidth="1"/>
    <col min="15616" max="15616" width="24.140625" customWidth="1"/>
    <col min="15617" max="15619" width="0" hidden="1" customWidth="1"/>
    <col min="15866" max="15866" width="24.85546875" customWidth="1"/>
    <col min="15867" max="15867" width="25.85546875" customWidth="1"/>
    <col min="15868" max="15868" width="26.5703125" customWidth="1"/>
    <col min="15869" max="15869" width="29" customWidth="1"/>
    <col min="15870" max="15870" width="19.28515625" customWidth="1"/>
    <col min="15871" max="15871" width="22.28515625" customWidth="1"/>
    <col min="15872" max="15872" width="24.140625" customWidth="1"/>
    <col min="15873" max="15875" width="0" hidden="1" customWidth="1"/>
    <col min="16122" max="16122" width="24.85546875" customWidth="1"/>
    <col min="16123" max="16123" width="25.85546875" customWidth="1"/>
    <col min="16124" max="16124" width="26.5703125" customWidth="1"/>
    <col min="16125" max="16125" width="29" customWidth="1"/>
    <col min="16126" max="16126" width="19.28515625" customWidth="1"/>
    <col min="16127" max="16127" width="22.28515625" customWidth="1"/>
    <col min="16128" max="16128" width="24.140625" customWidth="1"/>
    <col min="16129" max="16131" width="0" hidden="1" customWidth="1"/>
  </cols>
  <sheetData>
    <row r="1" spans="1:13" ht="15" customHeight="1" x14ac:dyDescent="0.25">
      <c r="A1" s="63" t="s">
        <v>57</v>
      </c>
      <c r="B1" s="63"/>
      <c r="C1" s="63"/>
      <c r="D1" s="63"/>
      <c r="E1" s="63"/>
      <c r="F1" s="63"/>
      <c r="G1" s="63"/>
      <c r="H1" s="63"/>
      <c r="J1"/>
    </row>
    <row r="2" spans="1:13" ht="35.25" customHeight="1" x14ac:dyDescent="0.25">
      <c r="A2" s="63"/>
      <c r="B2" s="63"/>
      <c r="C2" s="63"/>
      <c r="D2" s="63"/>
      <c r="E2" s="63"/>
      <c r="F2" s="63"/>
      <c r="G2" s="63"/>
      <c r="H2" s="63"/>
      <c r="J2"/>
    </row>
    <row r="3" spans="1:13" ht="15.75" x14ac:dyDescent="0.25">
      <c r="A3" s="2"/>
      <c r="B3" s="3"/>
      <c r="C3" s="3"/>
      <c r="D3" s="2"/>
      <c r="E3" s="2"/>
      <c r="F3" s="4"/>
      <c r="G3" s="4"/>
      <c r="H3" s="4"/>
      <c r="J3"/>
    </row>
    <row r="4" spans="1:13" ht="138.75" customHeight="1" x14ac:dyDescent="0.25">
      <c r="A4" s="50" t="s">
        <v>0</v>
      </c>
      <c r="B4" s="50" t="s">
        <v>1</v>
      </c>
      <c r="C4" s="51" t="s">
        <v>2</v>
      </c>
      <c r="D4" s="50" t="s">
        <v>27</v>
      </c>
      <c r="E4" s="50" t="s">
        <v>28</v>
      </c>
      <c r="F4" s="53" t="s">
        <v>3</v>
      </c>
      <c r="G4" s="53" t="s">
        <v>4</v>
      </c>
      <c r="H4" s="53" t="s">
        <v>5</v>
      </c>
      <c r="J4"/>
    </row>
    <row r="5" spans="1:13" x14ac:dyDescent="0.25">
      <c r="A5" s="54">
        <v>1</v>
      </c>
      <c r="B5" s="54">
        <v>2</v>
      </c>
      <c r="C5" s="54">
        <v>3</v>
      </c>
      <c r="D5" s="54">
        <v>4</v>
      </c>
      <c r="E5" s="54">
        <v>5</v>
      </c>
      <c r="F5" s="62" t="s">
        <v>6</v>
      </c>
      <c r="G5" s="55">
        <v>7</v>
      </c>
      <c r="H5" s="55">
        <v>8</v>
      </c>
      <c r="J5"/>
    </row>
    <row r="6" spans="1:13" ht="15.75" x14ac:dyDescent="0.25">
      <c r="A6" s="20">
        <v>1</v>
      </c>
      <c r="B6" s="21" t="s">
        <v>30</v>
      </c>
      <c r="C6" s="66">
        <v>55841.1</v>
      </c>
      <c r="D6" s="22">
        <v>1422</v>
      </c>
      <c r="E6" s="22">
        <v>1422</v>
      </c>
      <c r="F6" s="23">
        <f>G6+H6</f>
        <v>1284.4000000000001</v>
      </c>
      <c r="G6" s="23">
        <v>1194.5</v>
      </c>
      <c r="H6" s="23">
        <v>89.9</v>
      </c>
      <c r="J6"/>
      <c r="K6" s="29"/>
      <c r="M6" s="28"/>
    </row>
    <row r="7" spans="1:13" ht="15.75" x14ac:dyDescent="0.25">
      <c r="A7" s="20">
        <v>2</v>
      </c>
      <c r="B7" s="9" t="s">
        <v>8</v>
      </c>
      <c r="C7" s="67"/>
      <c r="D7" s="8">
        <v>2116</v>
      </c>
      <c r="E7" s="8">
        <v>2116</v>
      </c>
      <c r="F7" s="23">
        <f t="shared" ref="F7:F30" si="0">G7+H7</f>
        <v>1911.3</v>
      </c>
      <c r="G7" s="23">
        <v>1777.5</v>
      </c>
      <c r="H7" s="23">
        <v>133.80000000000001</v>
      </c>
      <c r="J7"/>
      <c r="K7" s="29"/>
      <c r="M7" s="28"/>
    </row>
    <row r="8" spans="1:13" ht="15.75" x14ac:dyDescent="0.25">
      <c r="A8" s="20">
        <v>3</v>
      </c>
      <c r="B8" s="9" t="s">
        <v>9</v>
      </c>
      <c r="C8" s="67"/>
      <c r="D8" s="8">
        <v>2511</v>
      </c>
      <c r="E8" s="8">
        <v>2511</v>
      </c>
      <c r="F8" s="30">
        <f t="shared" si="0"/>
        <v>2268.1000000000004</v>
      </c>
      <c r="G8" s="23">
        <v>2109.3000000000002</v>
      </c>
      <c r="H8" s="23">
        <v>158.80000000000001</v>
      </c>
      <c r="K8" s="29"/>
      <c r="M8" s="28"/>
    </row>
    <row r="9" spans="1:13" ht="15.75" x14ac:dyDescent="0.25">
      <c r="A9" s="20">
        <v>4</v>
      </c>
      <c r="B9" s="21" t="s">
        <v>31</v>
      </c>
      <c r="C9" s="67"/>
      <c r="D9" s="8">
        <v>2040</v>
      </c>
      <c r="E9" s="8">
        <v>2040</v>
      </c>
      <c r="F9" s="30">
        <f t="shared" si="0"/>
        <v>1842.6</v>
      </c>
      <c r="G9" s="23">
        <v>1713.6</v>
      </c>
      <c r="H9" s="23">
        <v>129</v>
      </c>
      <c r="K9" s="29"/>
      <c r="M9" s="28"/>
    </row>
    <row r="10" spans="1:13" ht="15.75" x14ac:dyDescent="0.25">
      <c r="A10" s="20">
        <v>5</v>
      </c>
      <c r="B10" s="9" t="s">
        <v>11</v>
      </c>
      <c r="C10" s="67"/>
      <c r="D10" s="8">
        <v>2368</v>
      </c>
      <c r="E10" s="8">
        <v>2368</v>
      </c>
      <c r="F10" s="30">
        <f t="shared" si="0"/>
        <v>2138.7999999999997</v>
      </c>
      <c r="G10" s="23">
        <v>1989.1</v>
      </c>
      <c r="H10" s="23">
        <v>149.69999999999999</v>
      </c>
      <c r="K10" s="29"/>
      <c r="M10" s="28"/>
    </row>
    <row r="11" spans="1:13" ht="15.75" x14ac:dyDescent="0.25">
      <c r="A11" s="20">
        <v>6</v>
      </c>
      <c r="B11" s="9" t="s">
        <v>12</v>
      </c>
      <c r="C11" s="67"/>
      <c r="D11" s="8">
        <v>2211</v>
      </c>
      <c r="E11" s="8">
        <v>2211</v>
      </c>
      <c r="F11" s="30">
        <f t="shared" si="0"/>
        <v>1997.1</v>
      </c>
      <c r="G11" s="23">
        <v>1857.3</v>
      </c>
      <c r="H11" s="23">
        <v>139.80000000000001</v>
      </c>
      <c r="K11" s="29"/>
      <c r="M11" s="28"/>
    </row>
    <row r="12" spans="1:13" ht="15.75" x14ac:dyDescent="0.25">
      <c r="A12" s="20">
        <v>7</v>
      </c>
      <c r="B12" s="9" t="s">
        <v>13</v>
      </c>
      <c r="C12" s="67"/>
      <c r="D12" s="8">
        <v>1689</v>
      </c>
      <c r="E12" s="8">
        <v>1689</v>
      </c>
      <c r="F12" s="30">
        <f t="shared" si="0"/>
        <v>1525.6</v>
      </c>
      <c r="G12" s="23">
        <v>1418.8</v>
      </c>
      <c r="H12" s="23">
        <v>106.8</v>
      </c>
      <c r="K12" s="29"/>
      <c r="M12" s="28"/>
    </row>
    <row r="13" spans="1:13" ht="15.75" x14ac:dyDescent="0.25">
      <c r="A13" s="20">
        <v>8</v>
      </c>
      <c r="B13" s="9" t="s">
        <v>14</v>
      </c>
      <c r="C13" s="67"/>
      <c r="D13" s="8">
        <v>1987</v>
      </c>
      <c r="E13" s="8">
        <v>1987</v>
      </c>
      <c r="F13" s="30">
        <f t="shared" si="0"/>
        <v>1794.6999999999998</v>
      </c>
      <c r="G13" s="23">
        <v>1669.1</v>
      </c>
      <c r="H13" s="23">
        <v>125.6</v>
      </c>
      <c r="K13" s="29"/>
      <c r="M13" s="28"/>
    </row>
    <row r="14" spans="1:13" ht="15.75" x14ac:dyDescent="0.25">
      <c r="A14" s="20">
        <v>9</v>
      </c>
      <c r="B14" s="9" t="s">
        <v>15</v>
      </c>
      <c r="C14" s="67"/>
      <c r="D14" s="8">
        <v>2231</v>
      </c>
      <c r="E14" s="8">
        <v>2231</v>
      </c>
      <c r="F14" s="30">
        <f t="shared" si="0"/>
        <v>2015.1999999999998</v>
      </c>
      <c r="G14" s="23">
        <v>1874.1</v>
      </c>
      <c r="H14" s="23">
        <v>141.1</v>
      </c>
      <c r="K14" s="29"/>
      <c r="M14" s="28"/>
    </row>
    <row r="15" spans="1:13" ht="15.75" x14ac:dyDescent="0.25">
      <c r="A15" s="20">
        <v>10</v>
      </c>
      <c r="B15" s="9" t="s">
        <v>16</v>
      </c>
      <c r="C15" s="67"/>
      <c r="D15" s="8">
        <v>2699</v>
      </c>
      <c r="E15" s="8">
        <v>2699</v>
      </c>
      <c r="F15" s="30">
        <f t="shared" si="0"/>
        <v>2437.7999999999997</v>
      </c>
      <c r="G15" s="23">
        <v>2267.1999999999998</v>
      </c>
      <c r="H15" s="11">
        <v>170.6</v>
      </c>
      <c r="J15"/>
      <c r="K15" s="29"/>
      <c r="M15" s="28"/>
    </row>
    <row r="16" spans="1:13" ht="15.75" x14ac:dyDescent="0.25">
      <c r="A16" s="20">
        <v>11</v>
      </c>
      <c r="B16" s="21" t="s">
        <v>32</v>
      </c>
      <c r="C16" s="67"/>
      <c r="D16" s="8">
        <v>2511</v>
      </c>
      <c r="E16" s="8">
        <v>2511</v>
      </c>
      <c r="F16" s="30">
        <f t="shared" si="0"/>
        <v>2268.1000000000004</v>
      </c>
      <c r="G16" s="23">
        <v>2109.3000000000002</v>
      </c>
      <c r="H16" s="23">
        <v>158.80000000000001</v>
      </c>
      <c r="J16"/>
      <c r="K16" s="29"/>
      <c r="M16" s="28"/>
    </row>
    <row r="17" spans="1:13" ht="15.75" x14ac:dyDescent="0.25">
      <c r="A17" s="20">
        <v>12</v>
      </c>
      <c r="B17" s="21" t="s">
        <v>33</v>
      </c>
      <c r="C17" s="67"/>
      <c r="D17" s="8">
        <v>2412</v>
      </c>
      <c r="E17" s="8">
        <v>2412</v>
      </c>
      <c r="F17" s="30">
        <f t="shared" si="0"/>
        <v>2178.6</v>
      </c>
      <c r="G17" s="23">
        <v>2026.1</v>
      </c>
      <c r="H17" s="23">
        <v>152.5</v>
      </c>
      <c r="J17"/>
      <c r="K17" s="29"/>
      <c r="M17" s="28"/>
    </row>
    <row r="18" spans="1:13" ht="15.75" x14ac:dyDescent="0.25">
      <c r="A18" s="20">
        <v>13</v>
      </c>
      <c r="B18" s="9" t="s">
        <v>17</v>
      </c>
      <c r="C18" s="67"/>
      <c r="D18" s="8">
        <v>3100</v>
      </c>
      <c r="E18" s="8">
        <v>3100</v>
      </c>
      <c r="F18" s="30">
        <f t="shared" si="0"/>
        <v>2800</v>
      </c>
      <c r="G18" s="23">
        <v>2604</v>
      </c>
      <c r="H18" s="23">
        <v>196</v>
      </c>
      <c r="J18"/>
      <c r="K18" s="29"/>
      <c r="M18" s="28"/>
    </row>
    <row r="19" spans="1:13" ht="15.75" x14ac:dyDescent="0.25">
      <c r="A19" s="20">
        <v>14</v>
      </c>
      <c r="B19" s="10" t="s">
        <v>18</v>
      </c>
      <c r="C19" s="67"/>
      <c r="D19" s="8">
        <v>5516</v>
      </c>
      <c r="E19" s="8">
        <v>5516</v>
      </c>
      <c r="F19" s="30">
        <f t="shared" si="0"/>
        <v>4982.3</v>
      </c>
      <c r="G19" s="23">
        <v>4633.5</v>
      </c>
      <c r="H19" s="23">
        <v>348.8</v>
      </c>
      <c r="J19"/>
      <c r="K19" s="29"/>
      <c r="M19" s="28"/>
    </row>
    <row r="20" spans="1:13" ht="15.75" x14ac:dyDescent="0.25">
      <c r="A20" s="20">
        <v>15</v>
      </c>
      <c r="B20" s="10" t="s">
        <v>19</v>
      </c>
      <c r="C20" s="67"/>
      <c r="D20" s="8">
        <v>589</v>
      </c>
      <c r="E20" s="8">
        <v>589</v>
      </c>
      <c r="F20" s="30">
        <f t="shared" si="0"/>
        <v>532</v>
      </c>
      <c r="G20" s="23">
        <v>494.8</v>
      </c>
      <c r="H20" s="23">
        <v>37.200000000000003</v>
      </c>
      <c r="J20"/>
      <c r="K20" s="29"/>
      <c r="M20" s="28"/>
    </row>
    <row r="21" spans="1:13" ht="15.75" x14ac:dyDescent="0.25">
      <c r="A21" s="20">
        <v>16</v>
      </c>
      <c r="B21" s="10" t="s">
        <v>20</v>
      </c>
      <c r="C21" s="67"/>
      <c r="D21" s="8">
        <v>2655</v>
      </c>
      <c r="E21" s="8">
        <v>2655</v>
      </c>
      <c r="F21" s="30">
        <f t="shared" si="0"/>
        <v>2398.1</v>
      </c>
      <c r="G21" s="23">
        <v>2230.1999999999998</v>
      </c>
      <c r="H21" s="23">
        <v>167.9</v>
      </c>
      <c r="J21"/>
      <c r="K21" s="29"/>
      <c r="M21" s="28"/>
    </row>
    <row r="22" spans="1:13" ht="15.75" x14ac:dyDescent="0.25">
      <c r="A22" s="20">
        <v>17</v>
      </c>
      <c r="B22" s="10" t="s">
        <v>21</v>
      </c>
      <c r="C22" s="67"/>
      <c r="D22" s="24">
        <v>2364</v>
      </c>
      <c r="E22" s="24">
        <v>2364</v>
      </c>
      <c r="F22" s="30">
        <f t="shared" si="0"/>
        <v>2135.3000000000002</v>
      </c>
      <c r="G22" s="23">
        <v>1985.8</v>
      </c>
      <c r="H22" s="23">
        <v>149.5</v>
      </c>
      <c r="J22"/>
      <c r="K22" s="29"/>
      <c r="M22" s="28"/>
    </row>
    <row r="23" spans="1:13" ht="15.75" x14ac:dyDescent="0.25">
      <c r="A23" s="20">
        <v>18</v>
      </c>
      <c r="B23" s="21" t="s">
        <v>34</v>
      </c>
      <c r="C23" s="67"/>
      <c r="D23" s="24">
        <v>1128</v>
      </c>
      <c r="E23" s="24">
        <v>1128</v>
      </c>
      <c r="F23" s="30">
        <f t="shared" si="0"/>
        <v>1018.8</v>
      </c>
      <c r="G23" s="23">
        <v>947.5</v>
      </c>
      <c r="H23" s="23">
        <v>71.3</v>
      </c>
      <c r="J23"/>
      <c r="K23" s="29"/>
      <c r="M23" s="28"/>
    </row>
    <row r="24" spans="1:13" ht="15.75" x14ac:dyDescent="0.25">
      <c r="A24" s="20">
        <v>19</v>
      </c>
      <c r="B24" s="21" t="s">
        <v>35</v>
      </c>
      <c r="C24" s="67"/>
      <c r="D24" s="24">
        <v>1496</v>
      </c>
      <c r="E24" s="24">
        <v>1496</v>
      </c>
      <c r="F24" s="30">
        <f t="shared" si="0"/>
        <v>1351.2</v>
      </c>
      <c r="G24" s="23">
        <v>1256.7</v>
      </c>
      <c r="H24" s="23">
        <v>94.5</v>
      </c>
      <c r="J24"/>
      <c r="K24" s="29"/>
      <c r="M24" s="28"/>
    </row>
    <row r="25" spans="1:13" ht="15.75" x14ac:dyDescent="0.25">
      <c r="A25" s="20">
        <v>20</v>
      </c>
      <c r="B25" s="10" t="s">
        <v>22</v>
      </c>
      <c r="C25" s="67"/>
      <c r="D25" s="24">
        <v>3038</v>
      </c>
      <c r="E25" s="24">
        <v>3038</v>
      </c>
      <c r="F25" s="30">
        <f t="shared" si="0"/>
        <v>2744.1</v>
      </c>
      <c r="G25" s="23">
        <v>2552</v>
      </c>
      <c r="H25" s="23">
        <v>192.1</v>
      </c>
      <c r="J25"/>
      <c r="K25" s="29"/>
      <c r="M25" s="28"/>
    </row>
    <row r="26" spans="1:13" ht="15.75" x14ac:dyDescent="0.25">
      <c r="A26" s="20">
        <v>21</v>
      </c>
      <c r="B26" s="21" t="s">
        <v>36</v>
      </c>
      <c r="C26" s="67"/>
      <c r="D26" s="24">
        <v>3682</v>
      </c>
      <c r="E26" s="24">
        <v>3682</v>
      </c>
      <c r="F26" s="30">
        <f t="shared" si="0"/>
        <v>3325.7000000000003</v>
      </c>
      <c r="G26" s="23">
        <v>3092.9</v>
      </c>
      <c r="H26" s="23">
        <v>232.8</v>
      </c>
      <c r="J26"/>
      <c r="K26" s="29"/>
      <c r="M26" s="28"/>
    </row>
    <row r="27" spans="1:13" ht="15.75" x14ac:dyDescent="0.25">
      <c r="A27" s="20">
        <v>22</v>
      </c>
      <c r="B27" s="10" t="s">
        <v>23</v>
      </c>
      <c r="C27" s="67"/>
      <c r="D27" s="24">
        <v>3322</v>
      </c>
      <c r="E27" s="24">
        <v>3322</v>
      </c>
      <c r="F27" s="30">
        <f t="shared" si="0"/>
        <v>3000.5</v>
      </c>
      <c r="G27" s="23">
        <v>2790.5</v>
      </c>
      <c r="H27" s="23">
        <v>210</v>
      </c>
      <c r="J27"/>
      <c r="K27" s="29"/>
      <c r="M27" s="28"/>
    </row>
    <row r="28" spans="1:13" ht="15.75" x14ac:dyDescent="0.25">
      <c r="A28" s="20">
        <v>23</v>
      </c>
      <c r="B28" s="10" t="s">
        <v>24</v>
      </c>
      <c r="C28" s="67"/>
      <c r="D28" s="24">
        <v>5725</v>
      </c>
      <c r="E28" s="24">
        <v>5725</v>
      </c>
      <c r="F28" s="30">
        <f t="shared" si="0"/>
        <v>5171.1000000000004</v>
      </c>
      <c r="G28" s="23">
        <v>4809.1000000000004</v>
      </c>
      <c r="H28" s="23">
        <v>362</v>
      </c>
      <c r="J28"/>
      <c r="K28" s="29"/>
      <c r="M28" s="28"/>
    </row>
    <row r="29" spans="1:13" ht="15.75" x14ac:dyDescent="0.25">
      <c r="A29" s="20">
        <v>24</v>
      </c>
      <c r="B29" s="25" t="s">
        <v>25</v>
      </c>
      <c r="C29" s="68"/>
      <c r="D29" s="26">
        <v>3011</v>
      </c>
      <c r="E29" s="26">
        <v>3011</v>
      </c>
      <c r="F29" s="23">
        <f t="shared" si="0"/>
        <v>2719.7000000000003</v>
      </c>
      <c r="G29" s="23">
        <v>2529.3000000000002</v>
      </c>
      <c r="H29" s="23">
        <v>190.4</v>
      </c>
      <c r="J29"/>
      <c r="K29" s="29"/>
      <c r="M29" s="28"/>
    </row>
    <row r="30" spans="1:13" ht="15.75" x14ac:dyDescent="0.25">
      <c r="A30" s="20"/>
      <c r="B30" s="10" t="s">
        <v>26</v>
      </c>
      <c r="C30" s="20"/>
      <c r="D30" s="72">
        <f>SUM(D6:D29)</f>
        <v>61823</v>
      </c>
      <c r="E30" s="72">
        <f>SUM(E6:E29)</f>
        <v>61823</v>
      </c>
      <c r="F30" s="73">
        <f t="shared" si="0"/>
        <v>55841.1</v>
      </c>
      <c r="G30" s="73">
        <f>SUM(G6:G29)</f>
        <v>51932.2</v>
      </c>
      <c r="H30" s="73">
        <f>SUM(H6:H29)</f>
        <v>3908.9</v>
      </c>
      <c r="J30"/>
      <c r="K30" s="27"/>
    </row>
  </sheetData>
  <mergeCells count="2">
    <mergeCell ref="A1:H2"/>
    <mergeCell ref="C6:C29"/>
  </mergeCells>
  <pageMargins left="0.7" right="0.7" top="0.75" bottom="0.75" header="0.3" footer="0.3"/>
  <pageSetup paperSize="9" scale="81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</vt:lpstr>
      <vt:lpstr>25</vt:lpstr>
      <vt:lpstr>26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Минюст Чувашии Людмила Тупицына</dc:creator>
  <cp:lastModifiedBy>Сандркина Ольга Вячеславовна</cp:lastModifiedBy>
  <cp:lastPrinted>2023-10-27T07:17:00Z</cp:lastPrinted>
  <dcterms:created xsi:type="dcterms:W3CDTF">2023-10-03T05:03:24Z</dcterms:created>
  <dcterms:modified xsi:type="dcterms:W3CDTF">2023-10-27T07:42:12Z</dcterms:modified>
</cp:coreProperties>
</file>